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1640"/>
  </bookViews>
  <sheets>
    <sheet name="Документ" sheetId="2" r:id="rId1"/>
  </sheets>
  <definedNames>
    <definedName name="_xlnm.Print_Titles" localSheetId="0">Документ!$8:$9</definedName>
  </definedNames>
  <calcPr calcId="145621"/>
</workbook>
</file>

<file path=xl/calcChain.xml><?xml version="1.0" encoding="utf-8"?>
<calcChain xmlns="http://schemas.openxmlformats.org/spreadsheetml/2006/main">
  <c r="E15" i="2" l="1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9" i="2"/>
  <c r="E40" i="2"/>
  <c r="E41" i="2"/>
  <c r="E42" i="2"/>
  <c r="E43" i="2"/>
  <c r="E44" i="2"/>
  <c r="E45" i="2"/>
  <c r="E47" i="2"/>
  <c r="E48" i="2"/>
  <c r="E49" i="2"/>
  <c r="E50" i="2"/>
  <c r="E52" i="2"/>
  <c r="E53" i="2"/>
  <c r="E54" i="2"/>
  <c r="E55" i="2"/>
  <c r="E56" i="2"/>
  <c r="E57" i="2"/>
  <c r="E58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9" i="2"/>
  <c r="E170" i="2"/>
  <c r="E171" i="2"/>
  <c r="E172" i="2"/>
  <c r="E173" i="2"/>
  <c r="E174" i="2"/>
  <c r="E175" i="2"/>
  <c r="E176" i="2"/>
  <c r="E177" i="2"/>
  <c r="E178" i="2"/>
  <c r="E11" i="2"/>
  <c r="E12" i="2"/>
  <c r="E13" i="2"/>
  <c r="E14" i="2"/>
  <c r="E181" i="2"/>
  <c r="E10" i="2"/>
  <c r="D55" i="2" l="1"/>
  <c r="C55" i="2"/>
  <c r="D179" i="2" l="1"/>
  <c r="D171" i="2"/>
  <c r="C171" i="2"/>
  <c r="C170" i="2" s="1"/>
  <c r="D167" i="2"/>
  <c r="C167" i="2"/>
  <c r="D164" i="2"/>
  <c r="C164" i="2"/>
  <c r="D161" i="2"/>
  <c r="C161" i="2"/>
  <c r="D159" i="2"/>
  <c r="C159" i="2"/>
  <c r="D153" i="2"/>
  <c r="C153" i="2"/>
  <c r="D145" i="2"/>
  <c r="C145" i="2"/>
  <c r="C144" i="2" s="1"/>
  <c r="C143" i="2" s="1"/>
  <c r="D131" i="2"/>
  <c r="C131" i="2"/>
  <c r="C130" i="2" s="1"/>
  <c r="C129" i="2" s="1"/>
  <c r="D101" i="2"/>
  <c r="D127" i="2"/>
  <c r="C127" i="2"/>
  <c r="D125" i="2"/>
  <c r="C125" i="2"/>
  <c r="D121" i="2"/>
  <c r="C121" i="2"/>
  <c r="D114" i="2"/>
  <c r="C114" i="2"/>
  <c r="D109" i="2"/>
  <c r="C109" i="2"/>
  <c r="C101" i="2"/>
  <c r="D94" i="2"/>
  <c r="C94" i="2"/>
  <c r="C93" i="2" s="1"/>
  <c r="C92" i="2" s="1"/>
  <c r="D90" i="2"/>
  <c r="C90" i="2"/>
  <c r="D87" i="2"/>
  <c r="D86" i="2" s="1"/>
  <c r="C87" i="2"/>
  <c r="C86" i="2" s="1"/>
  <c r="C85" i="2" s="1"/>
  <c r="D69" i="2"/>
  <c r="C69" i="2"/>
  <c r="D75" i="2"/>
  <c r="C75" i="2"/>
  <c r="C74" i="2" s="1"/>
  <c r="D71" i="2"/>
  <c r="C71" i="2"/>
  <c r="D65" i="2"/>
  <c r="D64" i="2" s="1"/>
  <c r="C65" i="2"/>
  <c r="D61" i="2"/>
  <c r="D60" i="2" s="1"/>
  <c r="D59" i="2" s="1"/>
  <c r="D57" i="2"/>
  <c r="C57" i="2"/>
  <c r="C56" i="2" s="1"/>
  <c r="D49" i="2"/>
  <c r="C49" i="2"/>
  <c r="C48" i="2" s="1"/>
  <c r="D45" i="2"/>
  <c r="C45" i="2"/>
  <c r="D152" i="2" l="1"/>
  <c r="C152" i="2"/>
  <c r="C151" i="2" s="1"/>
  <c r="D170" i="2"/>
  <c r="D100" i="2"/>
  <c r="D99" i="2" s="1"/>
  <c r="D130" i="2"/>
  <c r="D129" i="2" s="1"/>
  <c r="D144" i="2"/>
  <c r="C100" i="2"/>
  <c r="C99" i="2" s="1"/>
  <c r="C68" i="2"/>
  <c r="C67" i="2"/>
  <c r="D85" i="2"/>
  <c r="D74" i="2"/>
  <c r="D93" i="2"/>
  <c r="D68" i="2"/>
  <c r="D56" i="2"/>
  <c r="D63" i="2"/>
  <c r="C64" i="2"/>
  <c r="C63" i="2" s="1"/>
  <c r="D48" i="2"/>
  <c r="D43" i="2"/>
  <c r="C43" i="2"/>
  <c r="D41" i="2"/>
  <c r="C41" i="2"/>
  <c r="C40" i="2" s="1"/>
  <c r="C39" i="2" s="1"/>
  <c r="D29" i="2"/>
  <c r="C29" i="2"/>
  <c r="C28" i="2" s="1"/>
  <c r="D37" i="2"/>
  <c r="D26" i="2"/>
  <c r="C26" i="2"/>
  <c r="D20" i="2"/>
  <c r="C20" i="2"/>
  <c r="D16" i="2"/>
  <c r="C16" i="2"/>
  <c r="D14" i="2"/>
  <c r="C14" i="2"/>
  <c r="D12" i="2"/>
  <c r="C12" i="2"/>
  <c r="D151" i="2" l="1"/>
  <c r="D143" i="2"/>
  <c r="D67" i="2"/>
  <c r="D92" i="2"/>
  <c r="C11" i="2"/>
  <c r="C10" i="2" s="1"/>
  <c r="C181" i="2" s="1"/>
  <c r="D28" i="2"/>
  <c r="D40" i="2"/>
  <c r="D11" i="2"/>
  <c r="D10" i="2" l="1"/>
  <c r="D39" i="2"/>
  <c r="D181" i="2" l="1"/>
</calcChain>
</file>

<file path=xl/sharedStrings.xml><?xml version="1.0" encoding="utf-8"?>
<sst xmlns="http://schemas.openxmlformats.org/spreadsheetml/2006/main" count="358" uniqueCount="271">
  <si>
    <t/>
  </si>
  <si>
    <t>Расхождение за отчетный период</t>
  </si>
  <si>
    <t>Расхождение кассового плана</t>
  </si>
  <si>
    <t>00100000000000000000</t>
  </si>
  <si>
    <t xml:space="preserve">      Администрация муниципального образования город Апатиты с подведомственной территорией Мурманской области</t>
  </si>
  <si>
    <t>00110000000000000000</t>
  </si>
  <si>
    <t xml:space="preserve">        НАЛОГОВЫЕ И НЕНАЛОГОВЫЕ ДОХОДЫ</t>
  </si>
  <si>
    <t>00110800000000000000</t>
  </si>
  <si>
    <t xml:space="preserve">          ГОСУДАРСТВЕННАЯ ПОШЛИНА</t>
  </si>
  <si>
    <t>00010807150010000110</t>
  </si>
  <si>
    <t xml:space="preserve">            Государственная пошлина за выдачу разрешения на установку рекламной конструкции</t>
  </si>
  <si>
    <t>00111100000000000000</t>
  </si>
  <si>
    <t xml:space="preserve">          ДОХОДЫ ОТ ИСПОЛЬЗОВАНИЯ ИМУЩЕСТВА, НАХОДЯЩЕГОСЯ В ГОСУДАРСТВЕННОЙ И МУНИЦИПАЛЬНОЙ СОБСТВЕННОСТИ</t>
  </si>
  <si>
    <t>00011105034140000120</t>
  </si>
  <si>
    <t xml:space="preserve">          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</si>
  <si>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00111300000000000000</t>
  </si>
  <si>
    <t xml:space="preserve">          ДОХОДЫ ОТ ОКАЗАНИЯ ПЛАТНЫХ УСЛУГ И КОМПЕНСАЦИИ ЗАТРАТ ГОСУДАРСТВА</t>
  </si>
  <si>
    <t>00011301994140000130</t>
  </si>
  <si>
    <t xml:space="preserve">            Прочие доходы от оказания платных услуг (работ) получателями средств бюджетов муниципальных округов</t>
  </si>
  <si>
    <t>00011302064140000130</t>
  </si>
  <si>
    <t xml:space="preserve">            Доходы, поступающие в порядке возмещения расходов, понесенных в связи с эксплуатацией имущества муниципальных округов</t>
  </si>
  <si>
    <t>00011302994140000130</t>
  </si>
  <si>
    <t xml:space="preserve">            Прочие доходы от компенсации затрат бюджетов муниципальных округов</t>
  </si>
  <si>
    <t>00111600000000000000</t>
  </si>
  <si>
    <t xml:space="preserve">          ШТРАФЫ, САНКЦИИ, ВОЗМЕЩЕНИЕ УЩЕРБА</t>
  </si>
  <si>
    <t>00011607010140000140</t>
  </si>
  <si>
    <t xml:space="preserve">  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</si>
  <si>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00011607090140000140</t>
  </si>
  <si>
    <t xml:space="preserve">    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</si>
  <si>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00011610100140000140</t>
  </si>
  <si>
    <t xml:space="preserve">          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</si>
  <si>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 xml:space="preserve">          ПРОЧИЕ НЕНАЛОГОВЫЕ ДОХОДЫ</t>
  </si>
  <si>
    <t>00011701040140000180</t>
  </si>
  <si>
    <t xml:space="preserve">            Невыясненные поступления, зачисляемые в бюджеты муниципальных округов</t>
  </si>
  <si>
    <t>00120000000000000000</t>
  </si>
  <si>
    <t xml:space="preserve">        БЕЗВОЗМЕЗДНЫЕ ПОСТУПЛЕНИЯ</t>
  </si>
  <si>
    <t>00120200000000000000</t>
  </si>
  <si>
    <t xml:space="preserve">          БЕЗВОЗМЕЗДНЫЕ ПОСТУПЛЕНИЯ ОТ ДРУГИХ БЮДЖЕТОВ БЮДЖЕТНОЙ СИСТЕМЫ РОССИЙСКОЙ ФЕДЕРАЦИИ</t>
  </si>
  <si>
    <t>00020229999140000150</t>
  </si>
  <si>
    <t xml:space="preserve">            Прочие субсидии бюджетам муниципальных округов</t>
  </si>
  <si>
    <t>00020230024140000150</t>
  </si>
  <si>
    <t xml:space="preserve">            Субвенции бюджетам муниципальных округов на выполнение передаваемых полномочий субъектов Российской Федерации</t>
  </si>
  <si>
    <t>00020230027140000150</t>
  </si>
  <si>
    <t xml:space="preserve">          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</si>
  <si>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00020235118140000150</t>
  </si>
  <si>
    <t xml:space="preserve">          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</si>
  <si>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00020235120140000150</t>
  </si>
  <si>
    <t xml:space="preserve">          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</si>
  <si>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00020235930140000150</t>
  </si>
  <si>
    <t xml:space="preserve">            Субвенции бюджетам муниципальных округов на государственную регистрацию актов гражданского состояния</t>
  </si>
  <si>
    <t>00020249999140000150</t>
  </si>
  <si>
    <t xml:space="preserve">            Прочие межбюджетные трансферты, передаваемые бюджетам муниципальных округов</t>
  </si>
  <si>
    <t>00121900000000000000</t>
  </si>
  <si>
    <t xml:space="preserve">          ВОЗВРАТ ОСТАТКОВ СУБСИДИЙ, СУБВЕНЦИЙ И ИНЫХ МЕЖБЮДЖЕТНЫХ ТРАНСФЕРТОВ, ИМЕЮЩИХ ЦЕЛЕВОЕ НАЗНАЧЕНИЕ, ПРОШЛЫХ ЛЕТ</t>
  </si>
  <si>
    <t>00021960010140000150</t>
  </si>
  <si>
    <t xml:space="preserve">          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</si>
  <si>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00200000000000000000</t>
  </si>
  <si>
    <t xml:space="preserve">      Управление финансов Администрации города Апатиты Мурманской области</t>
  </si>
  <si>
    <t>00210000000000000000</t>
  </si>
  <si>
    <t>00211300000000000000</t>
  </si>
  <si>
    <t>00211600000000000000</t>
  </si>
  <si>
    <t>00011601157010000140</t>
  </si>
  <si>
    <t xml:space="preserve">    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</si>
  <si>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00220000000000000000</t>
  </si>
  <si>
    <t>00220200000000000000</t>
  </si>
  <si>
    <t>00020215001140000150</t>
  </si>
  <si>
    <t xml:space="preserve">            Дотации бюджетам муниципальных округов на выравнивание бюджетной обеспеченности из бюджета субъекта Российской Федерации</t>
  </si>
  <si>
    <t>00020216549140000150</t>
  </si>
  <si>
    <t xml:space="preserve">            Дотации (гранты) бюджетам муниципальных округов за достижение показателей деятельности органов местного самоуправления</t>
  </si>
  <si>
    <t>00300000000000000000</t>
  </si>
  <si>
    <t xml:space="preserve">      Комитет по физической культуре и спорту Администрации города Апатиты Мурманской области</t>
  </si>
  <si>
    <t>00320000000000000000</t>
  </si>
  <si>
    <t>00320200000000000000</t>
  </si>
  <si>
    <t>00600000000000000000</t>
  </si>
  <si>
    <t xml:space="preserve">      Управление образования Администрации города Апатиты Мурманской области</t>
  </si>
  <si>
    <t>00610000000000000000</t>
  </si>
  <si>
    <t>00611300000000000000</t>
  </si>
  <si>
    <t>00611600000000000000</t>
  </si>
  <si>
    <t>00011715020140000150</t>
  </si>
  <si>
    <t>00620000000000000000</t>
  </si>
  <si>
    <t>00620200000000000000</t>
  </si>
  <si>
    <t>00020225304140000150</t>
  </si>
  <si>
    <t xml:space="preserve">          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</si>
  <si>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00020230029140000150</t>
  </si>
  <si>
    <t xml:space="preserve">          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</si>
  <si>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00020239998140000150</t>
  </si>
  <si>
    <t xml:space="preserve">            Единая субвенция бюджетам муниципальных округов</t>
  </si>
  <si>
    <t>00020245179140000150</t>
  </si>
  <si>
    <t xml:space="preserve">          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</si>
  <si>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00020245303140000150</t>
  </si>
  <si>
    <t xml:space="preserve">          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</si>
  <si>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</si>
  <si>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00021804010140000150</t>
  </si>
  <si>
    <t xml:space="preserve">            Доходы бюджетов муниципальных округов от возврата бюджетными учреждениями остатков субсидий прошлых лет</t>
  </si>
  <si>
    <t>00700000000000000000</t>
  </si>
  <si>
    <t xml:space="preserve">      Отдел по культуре и делам молодежи Администрации города Апатиты Мурманской области</t>
  </si>
  <si>
    <t>00720000000000000000</t>
  </si>
  <si>
    <t>00720200000000000000</t>
  </si>
  <si>
    <t>00020225519140000150</t>
  </si>
  <si>
    <t xml:space="preserve">            Субсидии бюджетам муниципальных округов на поддержку отрасли культуры</t>
  </si>
  <si>
    <t>04800000000000000000</t>
  </si>
  <si>
    <t xml:space="preserve">      Балтийско-Арктическое межрегиональное управление Федеральной службы по надзору в сфере природопользования</t>
  </si>
  <si>
    <t>04810000000000000000</t>
  </si>
  <si>
    <t>04811200000000000000</t>
  </si>
  <si>
    <t xml:space="preserve">          ПЛАТЕЖИ ПРИ ПОЛЬЗОВАНИИ ПРИРОДНЫМИ РЕСУРСАМИ</t>
  </si>
  <si>
    <t>00011201010010000120</t>
  </si>
  <si>
    <t xml:space="preserve">            Плата за выбросы загрязняющих веществ в атмосферный воздух стационарными объектами</t>
  </si>
  <si>
    <t>00011201030010000120</t>
  </si>
  <si>
    <t xml:space="preserve">            Плата за сбросы загрязняющих веществ в водные объекты</t>
  </si>
  <si>
    <t>00011201041010000120</t>
  </si>
  <si>
    <t xml:space="preserve">            Плата за размещение отходов производства</t>
  </si>
  <si>
    <t>00011201042010000120</t>
  </si>
  <si>
    <t xml:space="preserve">            Плата за размещение твердых коммунальных отходов</t>
  </si>
  <si>
    <t xml:space="preserve">          НАЛОГИ НА ТОВАРЫ (РАБОТЫ, УСЛУГИ), РЕАЛИЗУЕМЫЕ НА ТЕРРИТОРИИ РОССИЙСКОЙ ФЕДЕРАЦИИ</t>
  </si>
  <si>
    <t>00010302231010000110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</si>
  <si>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</si>
  <si>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</si>
  <si>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</si>
  <si>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</si>
  <si>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</si>
  <si>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</si>
  <si>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 xml:space="preserve">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</si>
  <si>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18200000000000000000</t>
  </si>
  <si>
    <t xml:space="preserve">      Управление федеральной налоговой службы по Мурманской области</t>
  </si>
  <si>
    <t>18210000000000000000</t>
  </si>
  <si>
    <t>18210100000000000000</t>
  </si>
  <si>
    <t xml:space="preserve">          НАЛОГИ НА ПРИБЫЛЬ, ДОХОДЫ</t>
  </si>
  <si>
    <t>00010102010010000110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</si>
  <si>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</si>
  <si>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</si>
  <si>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</si>
  <si>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</si>
  <si>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</si>
  <si>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</si>
  <si>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 xml:space="preserve">    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</si>
  <si>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00010102080010000110</t>
  </si>
  <si>
    <t xml:space="preserve">    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</si>
  <si>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00010102130010000110</t>
  </si>
  <si>
    <t xml:space="preserve">          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</si>
  <si>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00010102140010000110</t>
  </si>
  <si>
    <t xml:space="preserve">    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</si>
  <si>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18210300000000000000</t>
  </si>
  <si>
    <t>18210500000000000000</t>
  </si>
  <si>
    <t xml:space="preserve">          НАЛОГИ НА СОВОКУПНЫЙ ДОХОД</t>
  </si>
  <si>
    <t>00010501011010000110</t>
  </si>
  <si>
    <t xml:space="preserve">            Налог, взимаемый с налогоплательщиков, выбравших в качестве объекта налогообложения доходы</t>
  </si>
  <si>
    <t>00010501012010000110</t>
  </si>
  <si>
    <t xml:space="preserve">          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</si>
  <si>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00010501021010000110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</si>
  <si>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</si>
  <si>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00010502010020000110</t>
  </si>
  <si>
    <t xml:space="preserve">            Единый налог на вмененный доход для отдельных видов деятельности</t>
  </si>
  <si>
    <t>00010503010010000110</t>
  </si>
  <si>
    <t xml:space="preserve">            Единый сельскохозяйственный налог</t>
  </si>
  <si>
    <t>00010504060020000110</t>
  </si>
  <si>
    <t xml:space="preserve">            Налог, взимаемый в связи с применением патентной системы налогообложения, зачисляемый в бюджеты муниципальных округов</t>
  </si>
  <si>
    <t>18210600000000000000</t>
  </si>
  <si>
    <t xml:space="preserve">          НАЛОГИ НА ИМУЩЕСТВО</t>
  </si>
  <si>
    <t>00010601020140000110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</si>
  <si>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</si>
  <si>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00010606032140000110</t>
  </si>
  <si>
    <t xml:space="preserve">            Земельный налог с организаций, обладающих земельным участком, расположенным в границах муниципальных округов</t>
  </si>
  <si>
    <t>00010606042140000110</t>
  </si>
  <si>
    <t xml:space="preserve">            Земельный налог с физических лиц, обладающих земельным участком, расположенным в границах муниципальных округов</t>
  </si>
  <si>
    <t>18210800000000000000</t>
  </si>
  <si>
    <t>00010803010010000110</t>
  </si>
  <si>
    <t xml:space="preserve">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</si>
  <si>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18211600000000000000</t>
  </si>
  <si>
    <t>00011610129010000140</t>
  </si>
  <si>
    <t xml:space="preserve">          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</si>
  <si>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82100000000000000000</t>
  </si>
  <si>
    <t xml:space="preserve">      Министерство юстиции Мурманской области</t>
  </si>
  <si>
    <t>82110000000000000000</t>
  </si>
  <si>
    <t>82111600000000000000</t>
  </si>
  <si>
    <t>00011601053010000140</t>
  </si>
  <si>
    <t xml:space="preserve">    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</si>
  <si>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00011601063010000140</t>
  </si>
  <si>
    <t xml:space="preserve">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</si>
  <si>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00011601073010000140</t>
  </si>
  <si>
    <t xml:space="preserve">    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</si>
  <si>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00011601083010000140</t>
  </si>
  <si>
    <t xml:space="preserve">    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</si>
  <si>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00011601143010000140</t>
  </si>
  <si>
    <t xml:space="preserve">          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</si>
  <si>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00011601153010000140</t>
  </si>
  <si>
    <t xml:space="preserve">    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</si>
  <si>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00011601173010000140</t>
  </si>
  <si>
    <t xml:space="preserve">    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</si>
  <si>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00011601193010000140</t>
  </si>
  <si>
    <t xml:space="preserve">  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</si>
  <si>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00011601203010000140</t>
  </si>
  <si>
    <t xml:space="preserve">    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</si>
  <si>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00011602020020000140</t>
  </si>
  <si>
    <t xml:space="preserve">        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</si>
  <si>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83200000000000000000</t>
  </si>
  <si>
    <t xml:space="preserve">      Министерство региональной безопасности Мурманской области</t>
  </si>
  <si>
    <t>83210000000000000000</t>
  </si>
  <si>
    <t>83211600000000000000</t>
  </si>
  <si>
    <t>90100000000000000000</t>
  </si>
  <si>
    <t xml:space="preserve">      Комитет по управлению имуществом Администрации города Апатиты Мурманской области</t>
  </si>
  <si>
    <t>90110000000000000000</t>
  </si>
  <si>
    <t>90111100000000000000</t>
  </si>
  <si>
    <t>00011105012140000120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</si>
  <si>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</si>
  <si>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00011105027140000120</t>
  </si>
  <si>
    <t xml:space="preserve">            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</si>
  <si>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00011105074140000120</t>
  </si>
  <si>
    <t xml:space="preserve">            Доходы от сдачи в аренду имущества, составляющего казну муниципальных округов (за исключением земельных участков)</t>
  </si>
  <si>
    <t>00011107014140000120</t>
  </si>
  <si>
    <t xml:space="preserve">    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</si>
  <si>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00011109044140000120</t>
  </si>
  <si>
    <t xml:space="preserve">          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</si>
  <si>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90111300000000000000</t>
  </si>
  <si>
    <t>90111400000000000000</t>
  </si>
  <si>
    <t xml:space="preserve">          ДОХОДЫ ОТ ПРОДАЖИ МАТЕРИАЛЬНЫХ И НЕМАТЕРИАЛЬНЫХ АКТИВОВ</t>
  </si>
  <si>
    <t>00011402043140000410</t>
  </si>
  <si>
    <t xml:space="preserve">          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</si>
  <si>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00011406012140000430</t>
  </si>
  <si>
    <t xml:space="preserve">          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</si>
  <si>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90111600000000000000</t>
  </si>
  <si>
    <t>00011610061140000140</t>
  </si>
  <si>
    <t>90111700000000000000</t>
  </si>
  <si>
    <t>00011705040140000180</t>
  </si>
  <si>
    <t xml:space="preserve">            Прочие неналоговые доходы бюджетов муниципальных округов</t>
  </si>
  <si>
    <t>90120000000000000000</t>
  </si>
  <si>
    <t>90120200000000000000</t>
  </si>
  <si>
    <t>00020220216140000150</t>
  </si>
  <si>
    <t xml:space="preserve">          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</si>
  <si>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00020235082140000150</t>
  </si>
  <si>
    <t xml:space="preserve">          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</si>
  <si>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90121900000000000000</t>
  </si>
  <si>
    <t>Код бюджетной классификации</t>
  </si>
  <si>
    <t>Процент исполнения</t>
  </si>
  <si>
    <t>к решению Совета депутатов города Апатиты</t>
  </si>
  <si>
    <t>от "____"___________2025 № _______</t>
  </si>
  <si>
    <t>Показатели доходов городского бюджета по кодам бюджетной классификации доходов бюджета за 2024 год</t>
  </si>
  <si>
    <t xml:space="preserve">    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</si>
  <si>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</si>
  <si>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</si>
  <si>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00011700000000000000</t>
  </si>
  <si>
    <t xml:space="preserve">        ПРОЧИЕ НЕНАЛОГОВЫЕ ДОХОДЫ</t>
  </si>
  <si>
    <t xml:space="preserve">        Прочие неналоговые доходы бюджетов муниципальных округов</t>
  </si>
  <si>
    <t xml:space="preserve">        Невыясненные поступления, зачисляемые в бюджеты муниципальных округов</t>
  </si>
  <si>
    <t xml:space="preserve">        Инициативные платежи, зачисляемые в бюджеты муниципальных округов</t>
  </si>
  <si>
    <t xml:space="preserve">        Прочие межбюджетные трансферты, передаваемые бюджетам муниципальных округов</t>
  </si>
  <si>
    <t xml:space="preserve">        Прочие безвозмездные поступления от негосударственных организаций в бюджеты муниципальных округов</t>
  </si>
  <si>
    <t>00020404099140000150</t>
  </si>
  <si>
    <t xml:space="preserve">      Совет депутатов муниципального образования город Апатиты с подведомственной территорией Мурманской области</t>
  </si>
  <si>
    <t>00400000000000000000</t>
  </si>
  <si>
    <t xml:space="preserve">      Контрольно-счетная палата  муниципального образования город Апатиты с подведомственной территорией Мурманской области</t>
  </si>
  <si>
    <t>00500000000000000000</t>
  </si>
  <si>
    <t>00410000000000000000</t>
  </si>
  <si>
    <t>00411300000000000000</t>
  </si>
  <si>
    <t>00510000000000000000</t>
  </si>
  <si>
    <t>00511600000000000000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</si>
  <si>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</si>
  <si>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      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</si>
  <si>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     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</si>
  <si>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00020245050140000150</t>
  </si>
  <si>
    <t>00721800000000000000</t>
  </si>
  <si>
    <t xml:space="preserve">      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</si>
  <si>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00011601103010000140</t>
  </si>
  <si>
    <t xml:space="preserve">        Субсидии бюджетам муниципальных округов на проведение комплексных кадастровых работ</t>
  </si>
  <si>
    <t>00020225511140000150</t>
  </si>
  <si>
    <t xml:space="preserve">        Субсидии бюджетам муниципальных округов на реализацию программ формирования современной городской среды</t>
  </si>
  <si>
    <t>00020225555140000150</t>
  </si>
  <si>
    <t>Приложение № 1</t>
  </si>
  <si>
    <t>Единица измерения: руб.</t>
  </si>
  <si>
    <t>Уточненный план</t>
  </si>
  <si>
    <t>Исполнено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</si>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</sst>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7" fillId="0" borderId="1">
      <alignment horizontal="center" wrapText="1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4" fontId="3" fillId="2" borderId="2" xfId="11" applyNumberFormat="1" applyProtection="1">
      <alignment horizontal="right" vertical="top" shrinkToFit="1"/>
    </xf>
    <xf numFmtId="10" fontId="3" fillId="2" borderId="2" xfId="12" applyNumberFormat="1" applyProtection="1">
      <alignment horizontal="center" vertical="top" shrinkToFit="1"/>
    </xf>
    <xf numFmtId="4" fontId="3" fillId="3" borderId="2" xfId="15" applyNumberFormat="1" applyProtection="1">
      <alignment horizontal="right" vertical="top" shrinkToFit="1"/>
    </xf>
    <xf numFmtId="10" fontId="3" fillId="3" borderId="2" xfId="16" applyNumberFormat="1" applyProtection="1">
      <alignment horizontal="center" vertical="top" shrinkToFit="1"/>
    </xf>
    <xf numFmtId="0" fontId="1" fillId="0" borderId="1" xfId="1" applyAlignment="1">
      <alignment wrapText="1"/>
    </xf>
    <xf numFmtId="4" fontId="3" fillId="2" borderId="2" xfId="11" applyNumberFormat="1" applyFont="1" applyProtection="1">
      <alignment horizontal="right" vertical="top" shrinkToFit="1"/>
    </xf>
    <xf numFmtId="10" fontId="3" fillId="2" borderId="2" xfId="12" applyNumberFormat="1" applyFont="1" applyProtection="1">
      <alignment horizontal="center" vertical="top" shrinkToFit="1"/>
    </xf>
    <xf numFmtId="0" fontId="3" fillId="0" borderId="1" xfId="2" applyNumberFormat="1" applyFont="1" applyProtection="1"/>
    <xf numFmtId="0" fontId="8" fillId="0" borderId="0" xfId="0" applyFont="1" applyProtection="1">
      <protection locked="0"/>
    </xf>
    <xf numFmtId="0" fontId="10" fillId="5" borderId="0" xfId="0" applyFont="1" applyFill="1" applyProtection="1">
      <protection locked="0"/>
    </xf>
    <xf numFmtId="0" fontId="9" fillId="5" borderId="1" xfId="5" applyFont="1" applyFill="1" applyBorder="1" applyAlignment="1">
      <alignment wrapText="1"/>
    </xf>
    <xf numFmtId="0" fontId="9" fillId="5" borderId="1" xfId="2" applyNumberFormat="1" applyFont="1" applyFill="1" applyBorder="1" applyAlignment="1" applyProtection="1"/>
    <xf numFmtId="0" fontId="9" fillId="5" borderId="1" xfId="2" applyNumberFormat="1" applyFont="1" applyFill="1" applyBorder="1" applyAlignment="1" applyProtection="1">
      <alignment horizontal="right"/>
    </xf>
    <xf numFmtId="0" fontId="9" fillId="5" borderId="1" xfId="1" applyFont="1" applyFill="1" applyAlignment="1">
      <alignment wrapText="1"/>
    </xf>
    <xf numFmtId="0" fontId="11" fillId="5" borderId="2" xfId="9" applyNumberFormat="1" applyFont="1" applyFill="1" applyProtection="1">
      <alignment horizontal="left" vertical="top" wrapText="1"/>
    </xf>
    <xf numFmtId="1" fontId="11" fillId="5" borderId="2" xfId="8" applyNumberFormat="1" applyFont="1" applyFill="1" applyProtection="1">
      <alignment horizontal="center" vertical="top" shrinkToFit="1"/>
    </xf>
    <xf numFmtId="4" fontId="11" fillId="5" borderId="2" xfId="11" applyNumberFormat="1" applyFont="1" applyFill="1" applyProtection="1">
      <alignment horizontal="right" vertical="top" shrinkToFit="1"/>
    </xf>
    <xf numFmtId="10" fontId="11" fillId="5" borderId="2" xfId="12" applyNumberFormat="1" applyFont="1" applyFill="1" applyProtection="1">
      <alignment horizontal="center" vertical="top" shrinkToFit="1"/>
    </xf>
    <xf numFmtId="0" fontId="9" fillId="5" borderId="2" xfId="9" applyNumberFormat="1" applyFont="1" applyFill="1" applyProtection="1">
      <alignment horizontal="left" vertical="top" wrapText="1"/>
    </xf>
    <xf numFmtId="1" fontId="9" fillId="5" borderId="2" xfId="8" applyNumberFormat="1" applyFont="1" applyFill="1" applyProtection="1">
      <alignment horizontal="center" vertical="top" shrinkToFit="1"/>
    </xf>
    <xf numFmtId="4" fontId="9" fillId="5" borderId="2" xfId="11" applyNumberFormat="1" applyFont="1" applyFill="1" applyProtection="1">
      <alignment horizontal="right" vertical="top" shrinkToFit="1"/>
    </xf>
    <xf numFmtId="10" fontId="9" fillId="5" borderId="2" xfId="12" applyNumberFormat="1" applyFont="1" applyFill="1" applyProtection="1">
      <alignment horizontal="center" vertical="top" shrinkToFit="1"/>
    </xf>
    <xf numFmtId="0" fontId="9" fillId="0" borderId="2" xfId="9" applyNumberFormat="1" applyFont="1" applyProtection="1">
      <alignment horizontal="left" vertical="top" wrapText="1"/>
    </xf>
    <xf numFmtId="1" fontId="9" fillId="0" borderId="2" xfId="8" applyNumberFormat="1" applyFont="1" applyProtection="1">
      <alignment horizontal="center" vertical="top" shrinkToFit="1"/>
    </xf>
    <xf numFmtId="49" fontId="9" fillId="5" borderId="2" xfId="8" applyNumberFormat="1" applyFont="1" applyFill="1" applyProtection="1">
      <alignment horizontal="center" vertical="top" shrinkToFit="1"/>
    </xf>
    <xf numFmtId="4" fontId="11" fillId="5" borderId="2" xfId="15" applyNumberFormat="1" applyFont="1" applyFill="1" applyProtection="1">
      <alignment horizontal="right" vertical="top" shrinkToFit="1"/>
    </xf>
    <xf numFmtId="10" fontId="11" fillId="5" borderId="2" xfId="16" applyNumberFormat="1" applyFont="1" applyFill="1" applyProtection="1">
      <alignment horizontal="center" vertical="top" shrinkToFit="1"/>
    </xf>
    <xf numFmtId="0" fontId="9" fillId="5" borderId="1" xfId="2" applyNumberFormat="1" applyFont="1" applyFill="1" applyProtection="1"/>
    <xf numFmtId="0" fontId="9" fillId="5" borderId="1" xfId="1" applyNumberFormat="1" applyFont="1" applyFill="1" applyProtection="1">
      <alignment horizontal="left" wrapText="1"/>
    </xf>
    <xf numFmtId="0" fontId="9" fillId="5" borderId="1" xfId="1" applyFont="1" applyFill="1">
      <alignment horizontal="left" wrapText="1"/>
    </xf>
    <xf numFmtId="0" fontId="9" fillId="5" borderId="5" xfId="2" applyNumberFormat="1" applyFont="1" applyFill="1" applyBorder="1" applyAlignment="1" applyProtection="1">
      <alignment horizontal="center" vertical="center" wrapText="1"/>
    </xf>
    <xf numFmtId="0" fontId="9" fillId="5" borderId="5" xfId="1" applyNumberFormat="1" applyFont="1" applyFill="1" applyBorder="1" applyAlignment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1" fontId="11" fillId="5" borderId="2" xfId="13" applyFont="1" applyFill="1">
      <alignment horizontal="left" vertical="top" shrinkToFit="1"/>
    </xf>
    <xf numFmtId="0" fontId="9" fillId="5" borderId="5" xfId="1" applyFont="1" applyFill="1" applyBorder="1" applyAlignment="1">
      <alignment horizontal="center" vertical="center" wrapText="1"/>
    </xf>
    <xf numFmtId="0" fontId="9" fillId="0" borderId="1" xfId="5" applyFont="1">
      <alignment horizontal="right"/>
    </xf>
    <xf numFmtId="0" fontId="9" fillId="5" borderId="5" xfId="14" applyNumberFormat="1" applyFont="1" applyFill="1" applyBorder="1" applyAlignment="1" applyProtection="1">
      <alignment horizontal="center" vertical="center" wrapText="1"/>
    </xf>
    <xf numFmtId="1" fontId="9" fillId="5" borderId="5" xfId="14" applyFont="1" applyFill="1" applyBorder="1" applyAlignment="1">
      <alignment horizontal="center" vertical="center" wrapText="1"/>
    </xf>
    <xf numFmtId="0" fontId="11" fillId="0" borderId="1" xfId="25" applyFont="1">
      <alignment horizontal="center" wrapText="1"/>
    </xf>
    <xf numFmtId="0" fontId="2" fillId="0" borderId="1" xfId="4">
      <alignment horizontal="center"/>
    </xf>
  </cellXfs>
  <cellStyles count="26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xl4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3"/>
  <sheetViews>
    <sheetView showGridLines="0" showZeros="0" tabSelected="1" zoomScaleNormal="100" zoomScaleSheetLayoutView="100" workbookViewId="0">
      <pane ySplit="9" topLeftCell="A10" activePane="bottomLeft" state="frozen"/>
      <selection pane="bottomLeft" activeCell="A8" sqref="A8:A9"/>
    </sheetView>
  </sheetViews>
  <sheetFormatPr defaultRowHeight="15.75" outlineLevelRow="3" x14ac:dyDescent="0.25"/>
  <cols>
    <col min="1" max="1" width="50.5703125" style="16" customWidth="1"/>
    <col min="2" max="2" width="22.7109375" style="16" customWidth="1"/>
    <col min="3" max="3" width="15.7109375" style="16" customWidth="1"/>
    <col min="4" max="4" width="15.42578125" style="16" customWidth="1"/>
    <col min="5" max="5" width="15.7109375" style="16" customWidth="1"/>
    <col min="6" max="9" width="9.140625" style="1" hidden="1"/>
    <col min="10" max="10" width="9.140625" style="1" customWidth="1"/>
    <col min="11" max="16384" width="9.140625" style="1"/>
  </cols>
  <sheetData>
    <row r="1" spans="1:10" x14ac:dyDescent="0.25">
      <c r="C1" s="17"/>
      <c r="D1" s="17"/>
      <c r="E1" s="18" t="s">
        <v>266</v>
      </c>
    </row>
    <row r="2" spans="1:10" x14ac:dyDescent="0.25">
      <c r="C2" s="17"/>
      <c r="D2" s="17"/>
      <c r="E2" s="19" t="s">
        <v>233</v>
      </c>
    </row>
    <row r="3" spans="1:10" ht="15.2" customHeight="1" x14ac:dyDescent="0.25">
      <c r="A3" s="20"/>
      <c r="B3" s="20"/>
      <c r="C3" s="17"/>
      <c r="D3" s="17"/>
      <c r="E3" s="19" t="s">
        <v>234</v>
      </c>
      <c r="F3" s="11"/>
      <c r="G3" s="11"/>
      <c r="H3" s="11"/>
      <c r="I3" s="11"/>
      <c r="J3" s="3"/>
    </row>
    <row r="4" spans="1:10" x14ac:dyDescent="0.25">
      <c r="A4" s="20"/>
      <c r="B4" s="20"/>
      <c r="C4" s="20"/>
      <c r="D4" s="20"/>
      <c r="E4" s="20"/>
      <c r="F4" s="11"/>
      <c r="G4" s="11"/>
      <c r="H4" s="11"/>
      <c r="I4" s="11"/>
      <c r="J4" s="3"/>
    </row>
    <row r="5" spans="1:10" ht="40.5" customHeight="1" x14ac:dyDescent="0.25">
      <c r="A5" s="46" t="s">
        <v>235</v>
      </c>
      <c r="B5" s="46"/>
      <c r="C5" s="46"/>
      <c r="D5" s="46"/>
      <c r="E5" s="46"/>
      <c r="F5" s="46"/>
      <c r="G5" s="46"/>
      <c r="H5" s="4"/>
      <c r="I5" s="4"/>
      <c r="J5" s="3"/>
    </row>
    <row r="6" spans="1:10" ht="15.75" customHeight="1" x14ac:dyDescent="0.25">
      <c r="A6" s="47"/>
      <c r="B6" s="47"/>
      <c r="C6" s="47"/>
      <c r="D6" s="47"/>
      <c r="E6" s="47"/>
      <c r="F6" s="47"/>
      <c r="G6" s="47"/>
      <c r="H6" s="5"/>
      <c r="I6" s="5"/>
      <c r="J6" s="3"/>
    </row>
    <row r="7" spans="1:10" ht="12.75" customHeight="1" x14ac:dyDescent="0.25">
      <c r="A7" s="43" t="s">
        <v>267</v>
      </c>
      <c r="B7" s="43"/>
      <c r="C7" s="43"/>
      <c r="D7" s="43"/>
      <c r="E7" s="43"/>
      <c r="F7" s="43"/>
      <c r="G7" s="43"/>
      <c r="H7" s="43"/>
      <c r="I7" s="43"/>
      <c r="J7" s="3"/>
    </row>
    <row r="8" spans="1:10" ht="30" customHeight="1" x14ac:dyDescent="0.25">
      <c r="A8" s="44" t="s">
        <v>270</v>
      </c>
      <c r="B8" s="44" t="s">
        <v>231</v>
      </c>
      <c r="C8" s="38" t="s">
        <v>268</v>
      </c>
      <c r="D8" s="38" t="s">
        <v>269</v>
      </c>
      <c r="E8" s="37" t="s">
        <v>232</v>
      </c>
      <c r="F8" s="39" t="s">
        <v>1</v>
      </c>
      <c r="G8" s="40"/>
      <c r="H8" s="39" t="s">
        <v>2</v>
      </c>
      <c r="I8" s="40"/>
      <c r="J8" s="3"/>
    </row>
    <row r="9" spans="1:10" ht="15" x14ac:dyDescent="0.25">
      <c r="A9" s="45"/>
      <c r="B9" s="45"/>
      <c r="C9" s="42"/>
      <c r="D9" s="38"/>
      <c r="E9" s="37"/>
      <c r="F9" s="6" t="s">
        <v>0</v>
      </c>
      <c r="G9" s="6" t="s">
        <v>0</v>
      </c>
      <c r="H9" s="6" t="s">
        <v>0</v>
      </c>
      <c r="I9" s="6" t="s">
        <v>0</v>
      </c>
      <c r="J9" s="3"/>
    </row>
    <row r="10" spans="1:10" ht="63" x14ac:dyDescent="0.25">
      <c r="A10" s="21" t="s">
        <v>4</v>
      </c>
      <c r="B10" s="22" t="s">
        <v>3</v>
      </c>
      <c r="C10" s="23">
        <f>C11+C28</f>
        <v>168938803.67000002</v>
      </c>
      <c r="D10" s="23">
        <f>D11+D28</f>
        <v>154702283.65000001</v>
      </c>
      <c r="E10" s="24">
        <f>D10/C10*100%</f>
        <v>0.9157297215871778</v>
      </c>
      <c r="F10" s="7">
        <v>10202345.630000001</v>
      </c>
      <c r="G10" s="8">
        <v>0.93937000842689411</v>
      </c>
      <c r="H10" s="7">
        <v>0</v>
      </c>
      <c r="I10" s="8"/>
      <c r="J10" s="3"/>
    </row>
    <row r="11" spans="1:10" ht="31.5" outlineLevel="1" x14ac:dyDescent="0.25">
      <c r="A11" s="25" t="s">
        <v>6</v>
      </c>
      <c r="B11" s="26" t="s">
        <v>5</v>
      </c>
      <c r="C11" s="27">
        <f>C12+C14+C16+C20+C26</f>
        <v>1309719.81</v>
      </c>
      <c r="D11" s="27">
        <f>D12+D14+D16+D20+D26</f>
        <v>1041591.3999999999</v>
      </c>
      <c r="E11" s="28">
        <f t="shared" ref="E11:E74" si="0">D11/C11*100%</f>
        <v>0.79527803736892388</v>
      </c>
      <c r="F11" s="7">
        <v>-122950.21</v>
      </c>
      <c r="G11" s="8">
        <v>1.0870908613615022</v>
      </c>
      <c r="H11" s="7">
        <v>0</v>
      </c>
      <c r="I11" s="8"/>
      <c r="J11" s="3"/>
    </row>
    <row r="12" spans="1:10" outlineLevel="2" x14ac:dyDescent="0.25">
      <c r="A12" s="25" t="s">
        <v>8</v>
      </c>
      <c r="B12" s="26" t="s">
        <v>7</v>
      </c>
      <c r="C12" s="27">
        <f>C13</f>
        <v>70000</v>
      </c>
      <c r="D12" s="27">
        <f>D13</f>
        <v>70000</v>
      </c>
      <c r="E12" s="28">
        <f t="shared" si="0"/>
        <v>1</v>
      </c>
      <c r="F12" s="7">
        <v>-10000</v>
      </c>
      <c r="G12" s="8">
        <v>1.25</v>
      </c>
      <c r="H12" s="7">
        <v>0</v>
      </c>
      <c r="I12" s="8"/>
      <c r="J12" s="3"/>
    </row>
    <row r="13" spans="1:10" ht="47.25" outlineLevel="3" x14ac:dyDescent="0.25">
      <c r="A13" s="25" t="s">
        <v>10</v>
      </c>
      <c r="B13" s="26" t="s">
        <v>9</v>
      </c>
      <c r="C13" s="27">
        <v>70000</v>
      </c>
      <c r="D13" s="27">
        <v>70000</v>
      </c>
      <c r="E13" s="28">
        <f t="shared" si="0"/>
        <v>1</v>
      </c>
      <c r="F13" s="7">
        <v>-10000</v>
      </c>
      <c r="G13" s="8">
        <v>1.25</v>
      </c>
      <c r="H13" s="7">
        <v>0</v>
      </c>
      <c r="I13" s="8"/>
      <c r="J13" s="3"/>
    </row>
    <row r="14" spans="1:10" ht="63" outlineLevel="2" x14ac:dyDescent="0.25">
      <c r="A14" s="25" t="s">
        <v>12</v>
      </c>
      <c r="B14" s="26" t="s">
        <v>11</v>
      </c>
      <c r="C14" s="27">
        <f>C15</f>
        <v>55280.11</v>
      </c>
      <c r="D14" s="27">
        <f>D15</f>
        <v>58060.11</v>
      </c>
      <c r="E14" s="28">
        <f t="shared" si="0"/>
        <v>1.0502893355313512</v>
      </c>
      <c r="F14" s="7">
        <v>-71585.600000000006</v>
      </c>
      <c r="G14" s="8"/>
      <c r="H14" s="7">
        <v>0</v>
      </c>
      <c r="I14" s="8"/>
      <c r="J14" s="3"/>
    </row>
    <row r="15" spans="1:10" ht="94.5" outlineLevel="3" x14ac:dyDescent="0.25">
      <c r="A15" s="25" t="s">
        <v>14</v>
      </c>
      <c r="B15" s="26" t="s">
        <v>13</v>
      </c>
      <c r="C15" s="27">
        <v>55280.11</v>
      </c>
      <c r="D15" s="27">
        <v>58060.11</v>
      </c>
      <c r="E15" s="28">
        <f t="shared" si="0"/>
        <v>1.0502893355313512</v>
      </c>
      <c r="F15" s="7">
        <v>-71585.600000000006</v>
      </c>
      <c r="G15" s="8"/>
      <c r="H15" s="7">
        <v>0</v>
      </c>
      <c r="I15" s="8"/>
      <c r="J15" s="3"/>
    </row>
    <row r="16" spans="1:10" ht="47.25" outlineLevel="2" x14ac:dyDescent="0.25">
      <c r="A16" s="25" t="s">
        <v>16</v>
      </c>
      <c r="B16" s="26" t="s">
        <v>15</v>
      </c>
      <c r="C16" s="27">
        <f>SUM(C17:C19)</f>
        <v>922983.22</v>
      </c>
      <c r="D16" s="27">
        <f>SUM(D17:D19)</f>
        <v>728341.48</v>
      </c>
      <c r="E16" s="28">
        <f t="shared" si="0"/>
        <v>0.78911670788554533</v>
      </c>
      <c r="F16" s="7">
        <v>-12056.32</v>
      </c>
      <c r="G16" s="8">
        <v>1.0104828399569064</v>
      </c>
      <c r="H16" s="7">
        <v>0</v>
      </c>
      <c r="I16" s="8"/>
      <c r="J16" s="3"/>
    </row>
    <row r="17" spans="1:10" ht="47.25" outlineLevel="3" x14ac:dyDescent="0.25">
      <c r="A17" s="25" t="s">
        <v>18</v>
      </c>
      <c r="B17" s="26" t="s">
        <v>17</v>
      </c>
      <c r="C17" s="27">
        <v>148038.92000000001</v>
      </c>
      <c r="D17" s="27">
        <v>50924</v>
      </c>
      <c r="E17" s="28">
        <f t="shared" si="0"/>
        <v>0.34399062084484266</v>
      </c>
      <c r="F17" s="7">
        <v>54639.8</v>
      </c>
      <c r="G17" s="8">
        <v>0.66641513396558394</v>
      </c>
      <c r="H17" s="7">
        <v>0</v>
      </c>
      <c r="I17" s="8"/>
      <c r="J17" s="3"/>
    </row>
    <row r="18" spans="1:10" ht="63" outlineLevel="3" x14ac:dyDescent="0.25">
      <c r="A18" s="25" t="s">
        <v>20</v>
      </c>
      <c r="B18" s="26" t="s">
        <v>19</v>
      </c>
      <c r="C18" s="27">
        <v>528375.72</v>
      </c>
      <c r="D18" s="27">
        <v>430848.9</v>
      </c>
      <c r="E18" s="28">
        <f t="shared" si="0"/>
        <v>0.81542145804882948</v>
      </c>
      <c r="F18" s="7">
        <v>-55810.16</v>
      </c>
      <c r="G18" s="8">
        <v>1.0808383244808306</v>
      </c>
      <c r="H18" s="7">
        <v>0</v>
      </c>
      <c r="I18" s="8"/>
      <c r="J18" s="3"/>
    </row>
    <row r="19" spans="1:10" ht="31.5" outlineLevel="3" x14ac:dyDescent="0.25">
      <c r="A19" s="25" t="s">
        <v>22</v>
      </c>
      <c r="B19" s="26" t="s">
        <v>21</v>
      </c>
      <c r="C19" s="27">
        <v>246568.58</v>
      </c>
      <c r="D19" s="27">
        <v>246568.58</v>
      </c>
      <c r="E19" s="28">
        <f t="shared" si="0"/>
        <v>1</v>
      </c>
      <c r="F19" s="7">
        <v>-10885.96</v>
      </c>
      <c r="G19" s="8">
        <v>1.0367877778427745</v>
      </c>
      <c r="H19" s="7">
        <v>0</v>
      </c>
      <c r="I19" s="8"/>
      <c r="J19" s="3"/>
    </row>
    <row r="20" spans="1:10" ht="31.5" outlineLevel="2" x14ac:dyDescent="0.25">
      <c r="A20" s="25" t="s">
        <v>24</v>
      </c>
      <c r="B20" s="26" t="s">
        <v>23</v>
      </c>
      <c r="C20" s="27">
        <f>SUM(C21:C25)</f>
        <v>231698.14</v>
      </c>
      <c r="D20" s="27">
        <f>SUM(D21:D25)</f>
        <v>155431.47</v>
      </c>
      <c r="E20" s="28">
        <f t="shared" si="0"/>
        <v>0.67083607145055202</v>
      </c>
      <c r="F20" s="7">
        <v>-29308.29</v>
      </c>
      <c r="G20" s="8">
        <v>1.1322302673386395</v>
      </c>
      <c r="H20" s="7">
        <v>0</v>
      </c>
      <c r="I20" s="8"/>
      <c r="J20" s="3"/>
    </row>
    <row r="21" spans="1:10" ht="63" outlineLevel="2" x14ac:dyDescent="0.25">
      <c r="A21" s="25" t="s">
        <v>236</v>
      </c>
      <c r="B21" s="26" t="s">
        <v>192</v>
      </c>
      <c r="C21" s="27">
        <v>147866.67000000001</v>
      </c>
      <c r="D21" s="27">
        <v>71600</v>
      </c>
      <c r="E21" s="28">
        <f t="shared" si="0"/>
        <v>0.4842200071185751</v>
      </c>
      <c r="F21" s="7"/>
      <c r="G21" s="8"/>
      <c r="H21" s="7"/>
      <c r="I21" s="8"/>
      <c r="J21" s="3"/>
    </row>
    <row r="22" spans="1:10" ht="94.5" outlineLevel="3" x14ac:dyDescent="0.25">
      <c r="A22" s="25" t="s">
        <v>26</v>
      </c>
      <c r="B22" s="26" t="s">
        <v>25</v>
      </c>
      <c r="C22" s="27">
        <v>44</v>
      </c>
      <c r="D22" s="27">
        <v>44</v>
      </c>
      <c r="E22" s="28">
        <f t="shared" si="0"/>
        <v>1</v>
      </c>
      <c r="F22" s="7">
        <v>0</v>
      </c>
      <c r="G22" s="8">
        <v>1</v>
      </c>
      <c r="H22" s="7">
        <v>0</v>
      </c>
      <c r="I22" s="8"/>
      <c r="J22" s="3"/>
    </row>
    <row r="23" spans="1:10" ht="94.5" outlineLevel="3" x14ac:dyDescent="0.25">
      <c r="A23" s="25" t="s">
        <v>28</v>
      </c>
      <c r="B23" s="26" t="s">
        <v>27</v>
      </c>
      <c r="C23" s="27">
        <v>6611</v>
      </c>
      <c r="D23" s="27">
        <v>6611</v>
      </c>
      <c r="E23" s="28">
        <f t="shared" si="0"/>
        <v>1</v>
      </c>
      <c r="F23" s="7">
        <v>-0.15</v>
      </c>
      <c r="G23" s="8">
        <v>1.5</v>
      </c>
      <c r="H23" s="7">
        <v>0</v>
      </c>
      <c r="I23" s="8"/>
      <c r="J23" s="3"/>
    </row>
    <row r="24" spans="1:10" ht="78.75" outlineLevel="3" x14ac:dyDescent="0.25">
      <c r="A24" s="25" t="s">
        <v>30</v>
      </c>
      <c r="B24" s="26" t="s">
        <v>29</v>
      </c>
      <c r="C24" s="27">
        <v>76176.47</v>
      </c>
      <c r="D24" s="27">
        <v>76176.47</v>
      </c>
      <c r="E24" s="28">
        <f t="shared" si="0"/>
        <v>1</v>
      </c>
      <c r="F24" s="7">
        <v>-29308.14</v>
      </c>
      <c r="G24" s="8">
        <v>1.1408537780116037</v>
      </c>
      <c r="H24" s="7">
        <v>0</v>
      </c>
      <c r="I24" s="8"/>
      <c r="J24" s="3"/>
    </row>
    <row r="25" spans="1:10" ht="94.5" outlineLevel="3" x14ac:dyDescent="0.25">
      <c r="A25" s="25" t="s">
        <v>237</v>
      </c>
      <c r="B25" s="26" t="s">
        <v>238</v>
      </c>
      <c r="C25" s="27">
        <v>1000</v>
      </c>
      <c r="D25" s="27">
        <v>1000</v>
      </c>
      <c r="E25" s="28">
        <f t="shared" si="0"/>
        <v>1</v>
      </c>
      <c r="F25" s="7"/>
      <c r="G25" s="8"/>
      <c r="H25" s="7"/>
      <c r="I25" s="8"/>
      <c r="J25" s="3"/>
    </row>
    <row r="26" spans="1:10" outlineLevel="3" x14ac:dyDescent="0.25">
      <c r="A26" s="25" t="s">
        <v>240</v>
      </c>
      <c r="B26" s="26" t="s">
        <v>239</v>
      </c>
      <c r="C26" s="27">
        <f>C27</f>
        <v>29758.34</v>
      </c>
      <c r="D26" s="27">
        <f>D27</f>
        <v>29758.34</v>
      </c>
      <c r="E26" s="28">
        <f t="shared" si="0"/>
        <v>1</v>
      </c>
      <c r="F26" s="7"/>
      <c r="G26" s="8"/>
      <c r="H26" s="7"/>
      <c r="I26" s="8"/>
      <c r="J26" s="3"/>
    </row>
    <row r="27" spans="1:10" ht="31.5" outlineLevel="3" x14ac:dyDescent="0.25">
      <c r="A27" s="25" t="s">
        <v>241</v>
      </c>
      <c r="B27" s="26" t="s">
        <v>222</v>
      </c>
      <c r="C27" s="27">
        <v>29758.34</v>
      </c>
      <c r="D27" s="27">
        <v>29758.34</v>
      </c>
      <c r="E27" s="28">
        <f t="shared" si="0"/>
        <v>1</v>
      </c>
      <c r="F27" s="7"/>
      <c r="G27" s="8"/>
      <c r="H27" s="7"/>
      <c r="I27" s="8"/>
      <c r="J27" s="3"/>
    </row>
    <row r="28" spans="1:10" outlineLevel="1" x14ac:dyDescent="0.25">
      <c r="A28" s="25" t="s">
        <v>35</v>
      </c>
      <c r="B28" s="26" t="s">
        <v>34</v>
      </c>
      <c r="C28" s="27">
        <f>C29+C37</f>
        <v>167629083.86000001</v>
      </c>
      <c r="D28" s="27">
        <f>D29+D37</f>
        <v>153660692.25</v>
      </c>
      <c r="E28" s="28">
        <f t="shared" si="0"/>
        <v>0.91667083486737844</v>
      </c>
      <c r="F28" s="7">
        <v>10325295.84</v>
      </c>
      <c r="G28" s="8">
        <v>0.9381201957576274</v>
      </c>
      <c r="H28" s="7">
        <v>0</v>
      </c>
      <c r="I28" s="8"/>
      <c r="J28" s="3"/>
    </row>
    <row r="29" spans="1:10" ht="47.25" outlineLevel="2" x14ac:dyDescent="0.25">
      <c r="A29" s="25" t="s">
        <v>37</v>
      </c>
      <c r="B29" s="26" t="s">
        <v>36</v>
      </c>
      <c r="C29" s="27">
        <f>SUM(C30:C36)</f>
        <v>167629083.86000001</v>
      </c>
      <c r="D29" s="27">
        <f>SUM(D30:D36)</f>
        <v>154535290.53999999</v>
      </c>
      <c r="E29" s="28">
        <f t="shared" si="0"/>
        <v>0.92188829635950487</v>
      </c>
      <c r="F29" s="7">
        <v>10231002.859999999</v>
      </c>
      <c r="G29" s="8">
        <v>0.93868529638372522</v>
      </c>
      <c r="H29" s="7">
        <v>0</v>
      </c>
      <c r="I29" s="8"/>
      <c r="J29" s="3"/>
    </row>
    <row r="30" spans="1:10" ht="31.5" outlineLevel="3" x14ac:dyDescent="0.25">
      <c r="A30" s="25" t="s">
        <v>39</v>
      </c>
      <c r="B30" s="26" t="s">
        <v>38</v>
      </c>
      <c r="C30" s="27">
        <v>336620.6</v>
      </c>
      <c r="D30" s="27">
        <v>336620.6</v>
      </c>
      <c r="E30" s="28">
        <f t="shared" si="0"/>
        <v>1</v>
      </c>
      <c r="F30" s="7">
        <v>19696.349999999999</v>
      </c>
      <c r="G30" s="8">
        <v>0.86431268701366115</v>
      </c>
      <c r="H30" s="7">
        <v>0</v>
      </c>
      <c r="I30" s="8"/>
      <c r="J30" s="3"/>
    </row>
    <row r="31" spans="1:10" ht="47.25" outlineLevel="3" x14ac:dyDescent="0.25">
      <c r="A31" s="25" t="s">
        <v>41</v>
      </c>
      <c r="B31" s="26" t="s">
        <v>40</v>
      </c>
      <c r="C31" s="27">
        <v>28199455.800000001</v>
      </c>
      <c r="D31" s="27">
        <v>23813135.460000001</v>
      </c>
      <c r="E31" s="28">
        <f t="shared" si="0"/>
        <v>0.84445372381973416</v>
      </c>
      <c r="F31" s="7">
        <v>4024832.75</v>
      </c>
      <c r="G31" s="8">
        <v>0.86042467783558629</v>
      </c>
      <c r="H31" s="7">
        <v>0</v>
      </c>
      <c r="I31" s="8"/>
      <c r="J31" s="3"/>
    </row>
    <row r="32" spans="1:10" ht="63" outlineLevel="3" x14ac:dyDescent="0.25">
      <c r="A32" s="25" t="s">
        <v>43</v>
      </c>
      <c r="B32" s="26" t="s">
        <v>42</v>
      </c>
      <c r="C32" s="27">
        <v>99292800</v>
      </c>
      <c r="D32" s="27">
        <v>90257975.390000001</v>
      </c>
      <c r="E32" s="28">
        <f t="shared" si="0"/>
        <v>0.90900826031696158</v>
      </c>
      <c r="F32" s="7">
        <v>5697277.3200000003</v>
      </c>
      <c r="G32" s="8">
        <v>0.94034133399792041</v>
      </c>
      <c r="H32" s="7">
        <v>0</v>
      </c>
      <c r="I32" s="8"/>
      <c r="J32" s="3"/>
    </row>
    <row r="33" spans="1:10" ht="63" outlineLevel="3" x14ac:dyDescent="0.25">
      <c r="A33" s="25" t="s">
        <v>45</v>
      </c>
      <c r="B33" s="26" t="s">
        <v>44</v>
      </c>
      <c r="C33" s="27">
        <v>8937530.6999999993</v>
      </c>
      <c r="D33" s="27">
        <v>8763549.5800000001</v>
      </c>
      <c r="E33" s="28">
        <f t="shared" si="0"/>
        <v>0.98053364784526009</v>
      </c>
      <c r="F33" s="7">
        <v>172018.93</v>
      </c>
      <c r="G33" s="8">
        <v>0.97766370647215484</v>
      </c>
      <c r="H33" s="7">
        <v>0</v>
      </c>
      <c r="I33" s="8"/>
      <c r="J33" s="3"/>
    </row>
    <row r="34" spans="1:10" ht="78.75" outlineLevel="3" x14ac:dyDescent="0.25">
      <c r="A34" s="25" t="s">
        <v>47</v>
      </c>
      <c r="B34" s="26" t="s">
        <v>46</v>
      </c>
      <c r="C34" s="27">
        <v>12352.24</v>
      </c>
      <c r="D34" s="27">
        <v>12352.24</v>
      </c>
      <c r="E34" s="28">
        <f t="shared" si="0"/>
        <v>1</v>
      </c>
      <c r="F34" s="7">
        <v>0</v>
      </c>
      <c r="G34" s="8">
        <v>1</v>
      </c>
      <c r="H34" s="7">
        <v>0</v>
      </c>
      <c r="I34" s="8"/>
      <c r="J34" s="3"/>
    </row>
    <row r="35" spans="1:10" ht="47.25" outlineLevel="3" x14ac:dyDescent="0.25">
      <c r="A35" s="25" t="s">
        <v>49</v>
      </c>
      <c r="B35" s="26" t="s">
        <v>48</v>
      </c>
      <c r="C35" s="27">
        <v>7803794.5199999996</v>
      </c>
      <c r="D35" s="27">
        <v>7375847.2699999996</v>
      </c>
      <c r="E35" s="28">
        <f t="shared" si="0"/>
        <v>0.94516164554266091</v>
      </c>
      <c r="F35" s="7">
        <v>125221.99</v>
      </c>
      <c r="G35" s="8">
        <v>0.98205184272796009</v>
      </c>
      <c r="H35" s="7">
        <v>0</v>
      </c>
      <c r="I35" s="8"/>
      <c r="J35" s="3"/>
    </row>
    <row r="36" spans="1:10" ht="47.25" outlineLevel="3" x14ac:dyDescent="0.25">
      <c r="A36" s="25" t="s">
        <v>51</v>
      </c>
      <c r="B36" s="26" t="s">
        <v>50</v>
      </c>
      <c r="C36" s="27">
        <v>23046530</v>
      </c>
      <c r="D36" s="27">
        <v>23975810</v>
      </c>
      <c r="E36" s="28">
        <f t="shared" si="0"/>
        <v>1.0403219052933348</v>
      </c>
      <c r="F36" s="7">
        <v>191955.52</v>
      </c>
      <c r="G36" s="8">
        <v>0.99306996391394442</v>
      </c>
      <c r="H36" s="7">
        <v>0</v>
      </c>
      <c r="I36" s="8"/>
      <c r="J36" s="3"/>
    </row>
    <row r="37" spans="1:10" ht="63" outlineLevel="2" x14ac:dyDescent="0.25">
      <c r="A37" s="25" t="s">
        <v>53</v>
      </c>
      <c r="B37" s="26" t="s">
        <v>52</v>
      </c>
      <c r="C37" s="27">
        <v>0</v>
      </c>
      <c r="D37" s="27">
        <f>D38</f>
        <v>-874598.29</v>
      </c>
      <c r="E37" s="28"/>
      <c r="F37" s="7">
        <v>94292.98</v>
      </c>
      <c r="G37" s="8"/>
      <c r="H37" s="7">
        <v>0</v>
      </c>
      <c r="I37" s="8"/>
      <c r="J37" s="3"/>
    </row>
    <row r="38" spans="1:10" ht="63" outlineLevel="3" x14ac:dyDescent="0.25">
      <c r="A38" s="25" t="s">
        <v>55</v>
      </c>
      <c r="B38" s="26" t="s">
        <v>54</v>
      </c>
      <c r="C38" s="27">
        <v>0</v>
      </c>
      <c r="D38" s="27">
        <v>-874598.29</v>
      </c>
      <c r="E38" s="28"/>
      <c r="F38" s="7">
        <v>94292.98</v>
      </c>
      <c r="G38" s="8"/>
      <c r="H38" s="7">
        <v>0</v>
      </c>
      <c r="I38" s="8"/>
      <c r="J38" s="3"/>
    </row>
    <row r="39" spans="1:10" ht="31.5" x14ac:dyDescent="0.25">
      <c r="A39" s="21" t="s">
        <v>57</v>
      </c>
      <c r="B39" s="22" t="s">
        <v>56</v>
      </c>
      <c r="C39" s="23">
        <f>C40+C48</f>
        <v>542217246.7700001</v>
      </c>
      <c r="D39" s="23">
        <f>D40+D48</f>
        <v>557648032.38999999</v>
      </c>
      <c r="E39" s="24">
        <f t="shared" si="0"/>
        <v>1.0284586772403892</v>
      </c>
      <c r="F39" s="7">
        <v>-7207.29</v>
      </c>
      <c r="G39" s="8">
        <v>1.000014955766465</v>
      </c>
      <c r="H39" s="7">
        <v>0</v>
      </c>
      <c r="I39" s="8"/>
      <c r="J39" s="3"/>
    </row>
    <row r="40" spans="1:10" ht="31.5" outlineLevel="1" x14ac:dyDescent="0.25">
      <c r="A40" s="25" t="s">
        <v>6</v>
      </c>
      <c r="B40" s="26" t="s">
        <v>58</v>
      </c>
      <c r="C40" s="27">
        <f>C41+C43+C45</f>
        <v>3580121.8400000003</v>
      </c>
      <c r="D40" s="27">
        <f>D41+D43+D45</f>
        <v>3599003.1</v>
      </c>
      <c r="E40" s="28">
        <f t="shared" si="0"/>
        <v>1.0052739154821613</v>
      </c>
      <c r="F40" s="7">
        <v>-7207.29</v>
      </c>
      <c r="G40" s="8">
        <v>1.1636951227766228</v>
      </c>
      <c r="H40" s="7">
        <v>0</v>
      </c>
      <c r="I40" s="8"/>
      <c r="J40" s="3"/>
    </row>
    <row r="41" spans="1:10" ht="47.25" outlineLevel="2" x14ac:dyDescent="0.25">
      <c r="A41" s="25" t="s">
        <v>16</v>
      </c>
      <c r="B41" s="26" t="s">
        <v>59</v>
      </c>
      <c r="C41" s="27">
        <f>C42</f>
        <v>52593.75</v>
      </c>
      <c r="D41" s="27">
        <f>D42</f>
        <v>52593.75</v>
      </c>
      <c r="E41" s="28">
        <f t="shared" si="0"/>
        <v>1</v>
      </c>
      <c r="F41" s="7">
        <v>0</v>
      </c>
      <c r="G41" s="8">
        <v>1</v>
      </c>
      <c r="H41" s="7">
        <v>0</v>
      </c>
      <c r="I41" s="8"/>
      <c r="J41" s="3"/>
    </row>
    <row r="42" spans="1:10" ht="31.5" outlineLevel="3" x14ac:dyDescent="0.25">
      <c r="A42" s="25" t="s">
        <v>22</v>
      </c>
      <c r="B42" s="26" t="s">
        <v>21</v>
      </c>
      <c r="C42" s="27">
        <v>52593.75</v>
      </c>
      <c r="D42" s="27">
        <v>52593.75</v>
      </c>
      <c r="E42" s="28">
        <f t="shared" si="0"/>
        <v>1</v>
      </c>
      <c r="F42" s="7">
        <v>0</v>
      </c>
      <c r="G42" s="8">
        <v>1</v>
      </c>
      <c r="H42" s="7">
        <v>0</v>
      </c>
      <c r="I42" s="8"/>
      <c r="J42" s="3"/>
    </row>
    <row r="43" spans="1:10" ht="31.5" outlineLevel="2" x14ac:dyDescent="0.25">
      <c r="A43" s="25" t="s">
        <v>24</v>
      </c>
      <c r="B43" s="26" t="s">
        <v>60</v>
      </c>
      <c r="C43" s="27">
        <f>C44</f>
        <v>15347.97</v>
      </c>
      <c r="D43" s="27">
        <f>D44</f>
        <v>15347.97</v>
      </c>
      <c r="E43" s="28">
        <f t="shared" si="0"/>
        <v>1</v>
      </c>
      <c r="F43" s="7">
        <v>-7207.29</v>
      </c>
      <c r="G43" s="8">
        <v>37.036450000000002</v>
      </c>
      <c r="H43" s="7">
        <v>0</v>
      </c>
      <c r="I43" s="8"/>
      <c r="J43" s="3"/>
    </row>
    <row r="44" spans="1:10" ht="315" outlineLevel="3" x14ac:dyDescent="0.25">
      <c r="A44" s="25" t="s">
        <v>62</v>
      </c>
      <c r="B44" s="26" t="s">
        <v>61</v>
      </c>
      <c r="C44" s="27">
        <v>15347.97</v>
      </c>
      <c r="D44" s="27">
        <v>15347.97</v>
      </c>
      <c r="E44" s="28">
        <f t="shared" si="0"/>
        <v>1</v>
      </c>
      <c r="F44" s="7">
        <v>-7207.29</v>
      </c>
      <c r="G44" s="8">
        <v>37.036450000000002</v>
      </c>
      <c r="H44" s="7">
        <v>0</v>
      </c>
      <c r="I44" s="8"/>
      <c r="J44" s="3"/>
    </row>
    <row r="45" spans="1:10" outlineLevel="3" x14ac:dyDescent="0.25">
      <c r="A45" s="25" t="s">
        <v>240</v>
      </c>
      <c r="B45" s="26" t="s">
        <v>239</v>
      </c>
      <c r="C45" s="27">
        <f>C46+C47</f>
        <v>3512180.12</v>
      </c>
      <c r="D45" s="27">
        <f>D46+D47</f>
        <v>3531061.38</v>
      </c>
      <c r="E45" s="28">
        <f t="shared" si="0"/>
        <v>1.0053759372682742</v>
      </c>
      <c r="F45" s="7"/>
      <c r="G45" s="8"/>
      <c r="H45" s="7"/>
      <c r="I45" s="8"/>
      <c r="J45" s="3"/>
    </row>
    <row r="46" spans="1:10" ht="31.5" outlineLevel="3" x14ac:dyDescent="0.25">
      <c r="A46" s="29" t="s">
        <v>242</v>
      </c>
      <c r="B46" s="30" t="s">
        <v>32</v>
      </c>
      <c r="C46" s="27"/>
      <c r="D46" s="27">
        <v>18881.259999999998</v>
      </c>
      <c r="E46" s="28"/>
      <c r="F46" s="7"/>
      <c r="G46" s="8"/>
      <c r="H46" s="7"/>
      <c r="I46" s="8"/>
      <c r="J46" s="3"/>
    </row>
    <row r="47" spans="1:10" ht="31.5" outlineLevel="3" x14ac:dyDescent="0.25">
      <c r="A47" s="29" t="s">
        <v>243</v>
      </c>
      <c r="B47" s="30" t="s">
        <v>78</v>
      </c>
      <c r="C47" s="27">
        <v>3512180.12</v>
      </c>
      <c r="D47" s="27">
        <v>3512180.12</v>
      </c>
      <c r="E47" s="28">
        <f t="shared" si="0"/>
        <v>1</v>
      </c>
      <c r="F47" s="7"/>
      <c r="G47" s="8"/>
      <c r="H47" s="7"/>
      <c r="I47" s="8"/>
      <c r="J47" s="3"/>
    </row>
    <row r="48" spans="1:10" outlineLevel="1" x14ac:dyDescent="0.25">
      <c r="A48" s="25" t="s">
        <v>35</v>
      </c>
      <c r="B48" s="26" t="s">
        <v>63</v>
      </c>
      <c r="C48" s="27">
        <f>C49</f>
        <v>538637124.93000007</v>
      </c>
      <c r="D48" s="27">
        <f>D49</f>
        <v>554049029.28999996</v>
      </c>
      <c r="E48" s="28">
        <f t="shared" si="0"/>
        <v>1.0286127777805936</v>
      </c>
      <c r="F48" s="7">
        <v>0</v>
      </c>
      <c r="G48" s="8">
        <v>1</v>
      </c>
      <c r="H48" s="7">
        <v>0</v>
      </c>
      <c r="I48" s="8"/>
      <c r="J48" s="3"/>
    </row>
    <row r="49" spans="1:10" ht="47.25" outlineLevel="2" x14ac:dyDescent="0.25">
      <c r="A49" s="25" t="s">
        <v>37</v>
      </c>
      <c r="B49" s="26" t="s">
        <v>64</v>
      </c>
      <c r="C49" s="27">
        <f>C50+C51+C52+C53+C54</f>
        <v>538637124.93000007</v>
      </c>
      <c r="D49" s="27">
        <f>D50+D51+D52+D53+D54</f>
        <v>554049029.28999996</v>
      </c>
      <c r="E49" s="28">
        <f t="shared" si="0"/>
        <v>1.0286127777805936</v>
      </c>
      <c r="F49" s="7">
        <v>0</v>
      </c>
      <c r="G49" s="8">
        <v>1</v>
      </c>
      <c r="H49" s="7">
        <v>0</v>
      </c>
      <c r="I49" s="8"/>
      <c r="J49" s="3"/>
    </row>
    <row r="50" spans="1:10" ht="63" outlineLevel="3" x14ac:dyDescent="0.25">
      <c r="A50" s="25" t="s">
        <v>66</v>
      </c>
      <c r="B50" s="26" t="s">
        <v>65</v>
      </c>
      <c r="C50" s="27">
        <v>303319381</v>
      </c>
      <c r="D50" s="27">
        <v>303319381</v>
      </c>
      <c r="E50" s="28">
        <f t="shared" si="0"/>
        <v>1</v>
      </c>
      <c r="F50" s="7">
        <v>0</v>
      </c>
      <c r="G50" s="8">
        <v>1</v>
      </c>
      <c r="H50" s="7">
        <v>0</v>
      </c>
      <c r="I50" s="8"/>
      <c r="J50" s="3"/>
    </row>
    <row r="51" spans="1:10" ht="63" outlineLevel="3" x14ac:dyDescent="0.25">
      <c r="A51" s="25" t="s">
        <v>68</v>
      </c>
      <c r="B51" s="26" t="s">
        <v>67</v>
      </c>
      <c r="C51" s="27"/>
      <c r="D51" s="27">
        <v>1747904.36</v>
      </c>
      <c r="E51" s="28"/>
      <c r="F51" s="7">
        <v>0</v>
      </c>
      <c r="G51" s="8">
        <v>1</v>
      </c>
      <c r="H51" s="7">
        <v>0</v>
      </c>
      <c r="I51" s="8"/>
      <c r="J51" s="3"/>
    </row>
    <row r="52" spans="1:10" ht="31.5" outlineLevel="3" x14ac:dyDescent="0.25">
      <c r="A52" s="25" t="s">
        <v>39</v>
      </c>
      <c r="B52" s="26" t="s">
        <v>38</v>
      </c>
      <c r="C52" s="27">
        <v>219092743.93000001</v>
      </c>
      <c r="D52" s="27">
        <v>219092743.93000001</v>
      </c>
      <c r="E52" s="28">
        <f t="shared" si="0"/>
        <v>1</v>
      </c>
      <c r="F52" s="7">
        <v>0</v>
      </c>
      <c r="G52" s="8">
        <v>1</v>
      </c>
      <c r="H52" s="7">
        <v>0</v>
      </c>
      <c r="I52" s="8"/>
      <c r="J52" s="3"/>
    </row>
    <row r="53" spans="1:10" ht="47.25" outlineLevel="3" x14ac:dyDescent="0.25">
      <c r="A53" s="25" t="s">
        <v>244</v>
      </c>
      <c r="B53" s="26" t="s">
        <v>50</v>
      </c>
      <c r="C53" s="27">
        <v>6225000</v>
      </c>
      <c r="D53" s="27">
        <v>19889000</v>
      </c>
      <c r="E53" s="28">
        <f t="shared" si="0"/>
        <v>3.1950200803212851</v>
      </c>
      <c r="F53" s="7"/>
      <c r="G53" s="8"/>
      <c r="H53" s="7"/>
      <c r="I53" s="8"/>
      <c r="J53" s="3"/>
    </row>
    <row r="54" spans="1:10" ht="47.25" outlineLevel="3" x14ac:dyDescent="0.25">
      <c r="A54" s="25" t="s">
        <v>245</v>
      </c>
      <c r="B54" s="26" t="s">
        <v>246</v>
      </c>
      <c r="C54" s="27">
        <v>10000000</v>
      </c>
      <c r="D54" s="27">
        <v>10000000</v>
      </c>
      <c r="E54" s="28">
        <f t="shared" si="0"/>
        <v>1</v>
      </c>
      <c r="F54" s="7"/>
      <c r="G54" s="8"/>
      <c r="H54" s="7"/>
      <c r="I54" s="8"/>
      <c r="J54" s="3"/>
    </row>
    <row r="55" spans="1:10" ht="47.25" x14ac:dyDescent="0.25">
      <c r="A55" s="21" t="s">
        <v>70</v>
      </c>
      <c r="B55" s="22" t="s">
        <v>69</v>
      </c>
      <c r="C55" s="23">
        <f t="shared" ref="C55:D57" si="1">C56</f>
        <v>13081779</v>
      </c>
      <c r="D55" s="23">
        <f t="shared" si="1"/>
        <v>13081779</v>
      </c>
      <c r="E55" s="24">
        <f t="shared" si="0"/>
        <v>1</v>
      </c>
      <c r="F55" s="7">
        <v>0</v>
      </c>
      <c r="G55" s="8">
        <v>1</v>
      </c>
      <c r="H55" s="7">
        <v>0</v>
      </c>
      <c r="I55" s="8"/>
      <c r="J55" s="3"/>
    </row>
    <row r="56" spans="1:10" outlineLevel="1" x14ac:dyDescent="0.25">
      <c r="A56" s="25" t="s">
        <v>35</v>
      </c>
      <c r="B56" s="26" t="s">
        <v>71</v>
      </c>
      <c r="C56" s="27">
        <f t="shared" si="1"/>
        <v>13081779</v>
      </c>
      <c r="D56" s="27">
        <f t="shared" si="1"/>
        <v>13081779</v>
      </c>
      <c r="E56" s="28">
        <f t="shared" si="0"/>
        <v>1</v>
      </c>
      <c r="F56" s="7">
        <v>0</v>
      </c>
      <c r="G56" s="8">
        <v>1</v>
      </c>
      <c r="H56" s="7">
        <v>0</v>
      </c>
      <c r="I56" s="8"/>
      <c r="J56" s="3"/>
    </row>
    <row r="57" spans="1:10" ht="47.25" outlineLevel="2" x14ac:dyDescent="0.25">
      <c r="A57" s="25" t="s">
        <v>37</v>
      </c>
      <c r="B57" s="26" t="s">
        <v>72</v>
      </c>
      <c r="C57" s="27">
        <f t="shared" si="1"/>
        <v>13081779</v>
      </c>
      <c r="D57" s="27">
        <f t="shared" si="1"/>
        <v>13081779</v>
      </c>
      <c r="E57" s="28">
        <f t="shared" si="0"/>
        <v>1</v>
      </c>
      <c r="F57" s="7">
        <v>0</v>
      </c>
      <c r="G57" s="8">
        <v>1</v>
      </c>
      <c r="H57" s="7">
        <v>0</v>
      </c>
      <c r="I57" s="8"/>
      <c r="J57" s="3"/>
    </row>
    <row r="58" spans="1:10" ht="31.5" outlineLevel="3" x14ac:dyDescent="0.25">
      <c r="A58" s="25" t="s">
        <v>39</v>
      </c>
      <c r="B58" s="26" t="s">
        <v>38</v>
      </c>
      <c r="C58" s="27">
        <v>13081779</v>
      </c>
      <c r="D58" s="27">
        <v>13081779</v>
      </c>
      <c r="E58" s="28">
        <f t="shared" si="0"/>
        <v>1</v>
      </c>
      <c r="F58" s="7">
        <v>0</v>
      </c>
      <c r="G58" s="8">
        <v>1</v>
      </c>
      <c r="H58" s="7">
        <v>0</v>
      </c>
      <c r="I58" s="8"/>
      <c r="J58" s="3"/>
    </row>
    <row r="59" spans="1:10" ht="63" outlineLevel="3" x14ac:dyDescent="0.25">
      <c r="A59" s="21" t="s">
        <v>247</v>
      </c>
      <c r="B59" s="22" t="s">
        <v>248</v>
      </c>
      <c r="C59" s="23"/>
      <c r="D59" s="23">
        <f>D60</f>
        <v>300</v>
      </c>
      <c r="E59" s="28"/>
      <c r="F59" s="7"/>
      <c r="G59" s="8"/>
      <c r="H59" s="7"/>
      <c r="I59" s="8"/>
      <c r="J59" s="3"/>
    </row>
    <row r="60" spans="1:10" ht="31.5" outlineLevel="3" x14ac:dyDescent="0.25">
      <c r="A60" s="25" t="s">
        <v>6</v>
      </c>
      <c r="B60" s="31" t="s">
        <v>251</v>
      </c>
      <c r="C60" s="23"/>
      <c r="D60" s="27">
        <f>D61</f>
        <v>300</v>
      </c>
      <c r="E60" s="28"/>
      <c r="F60" s="7"/>
      <c r="G60" s="8"/>
      <c r="H60" s="7"/>
      <c r="I60" s="8"/>
      <c r="J60" s="3"/>
    </row>
    <row r="61" spans="1:10" ht="47.25" outlineLevel="3" x14ac:dyDescent="0.25">
      <c r="A61" s="25" t="s">
        <v>16</v>
      </c>
      <c r="B61" s="31" t="s">
        <v>252</v>
      </c>
      <c r="C61" s="23"/>
      <c r="D61" s="27">
        <f>D62</f>
        <v>300</v>
      </c>
      <c r="E61" s="28"/>
      <c r="F61" s="7"/>
      <c r="G61" s="8"/>
      <c r="H61" s="7"/>
      <c r="I61" s="8"/>
      <c r="J61" s="3"/>
    </row>
    <row r="62" spans="1:10" ht="31.5" outlineLevel="3" x14ac:dyDescent="0.25">
      <c r="A62" s="25" t="s">
        <v>22</v>
      </c>
      <c r="B62" s="26" t="s">
        <v>21</v>
      </c>
      <c r="C62" s="23"/>
      <c r="D62" s="27">
        <v>300</v>
      </c>
      <c r="E62" s="28"/>
      <c r="F62" s="7"/>
      <c r="G62" s="8"/>
      <c r="H62" s="7"/>
      <c r="I62" s="8"/>
      <c r="J62" s="3"/>
    </row>
    <row r="63" spans="1:10" ht="63" outlineLevel="3" x14ac:dyDescent="0.25">
      <c r="A63" s="21" t="s">
        <v>249</v>
      </c>
      <c r="B63" s="22" t="s">
        <v>250</v>
      </c>
      <c r="C63" s="23">
        <f t="shared" ref="C63:D65" si="2">C64</f>
        <v>1728.53</v>
      </c>
      <c r="D63" s="23">
        <f t="shared" si="2"/>
        <v>1728.53</v>
      </c>
      <c r="E63" s="24">
        <f t="shared" si="0"/>
        <v>1</v>
      </c>
      <c r="F63" s="7"/>
      <c r="G63" s="8"/>
      <c r="H63" s="7"/>
      <c r="I63" s="8"/>
      <c r="J63" s="3"/>
    </row>
    <row r="64" spans="1:10" ht="31.5" outlineLevel="3" x14ac:dyDescent="0.25">
      <c r="A64" s="25" t="s">
        <v>6</v>
      </c>
      <c r="B64" s="31" t="s">
        <v>253</v>
      </c>
      <c r="C64" s="27">
        <f t="shared" si="2"/>
        <v>1728.53</v>
      </c>
      <c r="D64" s="27">
        <f t="shared" si="2"/>
        <v>1728.53</v>
      </c>
      <c r="E64" s="28">
        <f t="shared" si="0"/>
        <v>1</v>
      </c>
      <c r="F64" s="7"/>
      <c r="G64" s="8"/>
      <c r="H64" s="7"/>
      <c r="I64" s="8"/>
      <c r="J64" s="3"/>
    </row>
    <row r="65" spans="1:10" ht="31.5" outlineLevel="3" x14ac:dyDescent="0.25">
      <c r="A65" s="25" t="s">
        <v>24</v>
      </c>
      <c r="B65" s="31" t="s">
        <v>254</v>
      </c>
      <c r="C65" s="27">
        <f t="shared" si="2"/>
        <v>1728.53</v>
      </c>
      <c r="D65" s="27">
        <f t="shared" si="2"/>
        <v>1728.53</v>
      </c>
      <c r="E65" s="28">
        <f t="shared" si="0"/>
        <v>1</v>
      </c>
      <c r="F65" s="7"/>
      <c r="G65" s="8"/>
      <c r="H65" s="7"/>
      <c r="I65" s="8"/>
      <c r="J65" s="3"/>
    </row>
    <row r="66" spans="1:10" ht="299.25" outlineLevel="3" x14ac:dyDescent="0.25">
      <c r="A66" s="25" t="s">
        <v>255</v>
      </c>
      <c r="B66" s="26" t="s">
        <v>61</v>
      </c>
      <c r="C66" s="27">
        <v>1728.53</v>
      </c>
      <c r="D66" s="27">
        <v>1728.53</v>
      </c>
      <c r="E66" s="28">
        <f t="shared" si="0"/>
        <v>1</v>
      </c>
      <c r="F66" s="7"/>
      <c r="G66" s="8"/>
      <c r="H66" s="7"/>
      <c r="I66" s="8"/>
      <c r="J66" s="3"/>
    </row>
    <row r="67" spans="1:10" ht="31.5" x14ac:dyDescent="0.25">
      <c r="A67" s="21" t="s">
        <v>74</v>
      </c>
      <c r="B67" s="22" t="s">
        <v>73</v>
      </c>
      <c r="C67" s="23">
        <f>C68+C74</f>
        <v>1709604867.6400001</v>
      </c>
      <c r="D67" s="23">
        <f>D68+D74</f>
        <v>1696073953.8300002</v>
      </c>
      <c r="E67" s="24">
        <f t="shared" si="0"/>
        <v>0.99208535605734527</v>
      </c>
      <c r="F67" s="7">
        <v>8839665.3699999992</v>
      </c>
      <c r="G67" s="8">
        <v>0.99400069439211958</v>
      </c>
      <c r="H67" s="7">
        <v>0</v>
      </c>
      <c r="I67" s="8"/>
      <c r="J67" s="3"/>
    </row>
    <row r="68" spans="1:10" ht="31.5" outlineLevel="1" x14ac:dyDescent="0.25">
      <c r="A68" s="25" t="s">
        <v>6</v>
      </c>
      <c r="B68" s="26" t="s">
        <v>75</v>
      </c>
      <c r="C68" s="27">
        <f>C69+C71</f>
        <v>52577.22</v>
      </c>
      <c r="D68" s="27">
        <f>D69+D71</f>
        <v>66390.540000000008</v>
      </c>
      <c r="E68" s="28">
        <f t="shared" si="0"/>
        <v>1.2627244270427385</v>
      </c>
      <c r="F68" s="7">
        <v>0</v>
      </c>
      <c r="G68" s="8">
        <v>1</v>
      </c>
      <c r="H68" s="7">
        <v>0</v>
      </c>
      <c r="I68" s="8"/>
      <c r="J68" s="3"/>
    </row>
    <row r="69" spans="1:10" ht="47.25" outlineLevel="2" x14ac:dyDescent="0.25">
      <c r="A69" s="25" t="s">
        <v>16</v>
      </c>
      <c r="B69" s="26" t="s">
        <v>76</v>
      </c>
      <c r="C69" s="27">
        <f>C70</f>
        <v>28590.400000000001</v>
      </c>
      <c r="D69" s="27">
        <f>D70</f>
        <v>28590.400000000001</v>
      </c>
      <c r="E69" s="28">
        <f t="shared" si="0"/>
        <v>1</v>
      </c>
      <c r="F69" s="7">
        <v>0</v>
      </c>
      <c r="G69" s="8">
        <v>1</v>
      </c>
      <c r="H69" s="7">
        <v>0</v>
      </c>
      <c r="I69" s="8"/>
      <c r="J69" s="3"/>
    </row>
    <row r="70" spans="1:10" ht="31.5" outlineLevel="3" x14ac:dyDescent="0.25">
      <c r="A70" s="25" t="s">
        <v>22</v>
      </c>
      <c r="B70" s="26" t="s">
        <v>21</v>
      </c>
      <c r="C70" s="27">
        <v>28590.400000000001</v>
      </c>
      <c r="D70" s="27">
        <v>28590.400000000001</v>
      </c>
      <c r="E70" s="28">
        <f t="shared" si="0"/>
        <v>1</v>
      </c>
      <c r="F70" s="7">
        <v>0</v>
      </c>
      <c r="G70" s="8">
        <v>1</v>
      </c>
      <c r="H70" s="7">
        <v>0</v>
      </c>
      <c r="I70" s="8"/>
      <c r="J70" s="3"/>
    </row>
    <row r="71" spans="1:10" ht="31.5" outlineLevel="2" x14ac:dyDescent="0.25">
      <c r="A71" s="25" t="s">
        <v>24</v>
      </c>
      <c r="B71" s="26" t="s">
        <v>77</v>
      </c>
      <c r="C71" s="27">
        <f>C72+C73</f>
        <v>23986.82</v>
      </c>
      <c r="D71" s="27">
        <f>D72+D73</f>
        <v>37800.140000000007</v>
      </c>
      <c r="E71" s="28">
        <f t="shared" si="0"/>
        <v>1.5758712492944045</v>
      </c>
      <c r="F71" s="7">
        <v>0</v>
      </c>
      <c r="G71" s="8">
        <v>1</v>
      </c>
      <c r="H71" s="7">
        <v>0</v>
      </c>
      <c r="I71" s="8"/>
      <c r="J71" s="3"/>
    </row>
    <row r="72" spans="1:10" ht="204.75" outlineLevel="2" x14ac:dyDescent="0.25">
      <c r="A72" s="25" t="s">
        <v>256</v>
      </c>
      <c r="B72" s="26" t="s">
        <v>220</v>
      </c>
      <c r="C72" s="27">
        <v>70303.03</v>
      </c>
      <c r="D72" s="27">
        <v>84116.35</v>
      </c>
      <c r="E72" s="28">
        <f t="shared" si="0"/>
        <v>1.1964825698124251</v>
      </c>
      <c r="F72" s="7"/>
      <c r="G72" s="8"/>
      <c r="H72" s="7"/>
      <c r="I72" s="8"/>
      <c r="J72" s="3"/>
    </row>
    <row r="73" spans="1:10" ht="78.75" outlineLevel="3" x14ac:dyDescent="0.25">
      <c r="A73" s="25" t="s">
        <v>30</v>
      </c>
      <c r="B73" s="26" t="s">
        <v>29</v>
      </c>
      <c r="C73" s="27">
        <v>-46316.21</v>
      </c>
      <c r="D73" s="27">
        <v>-46316.21</v>
      </c>
      <c r="E73" s="28">
        <f t="shared" si="0"/>
        <v>1</v>
      </c>
      <c r="F73" s="7">
        <v>0</v>
      </c>
      <c r="G73" s="8">
        <v>1</v>
      </c>
      <c r="H73" s="7">
        <v>0</v>
      </c>
      <c r="I73" s="8"/>
      <c r="J73" s="3"/>
    </row>
    <row r="74" spans="1:10" outlineLevel="1" x14ac:dyDescent="0.25">
      <c r="A74" s="25" t="s">
        <v>35</v>
      </c>
      <c r="B74" s="26" t="s">
        <v>79</v>
      </c>
      <c r="C74" s="27">
        <f>C75</f>
        <v>1709552290.4200001</v>
      </c>
      <c r="D74" s="27">
        <f>D75</f>
        <v>1696007563.2900002</v>
      </c>
      <c r="E74" s="28">
        <f t="shared" si="0"/>
        <v>0.99207703256232527</v>
      </c>
      <c r="F74" s="7">
        <v>8839665.3699999992</v>
      </c>
      <c r="G74" s="8">
        <v>0.99399761305515244</v>
      </c>
      <c r="H74" s="7">
        <v>0</v>
      </c>
      <c r="I74" s="8"/>
      <c r="J74" s="3"/>
    </row>
    <row r="75" spans="1:10" ht="47.25" outlineLevel="2" x14ac:dyDescent="0.25">
      <c r="A75" s="25" t="s">
        <v>37</v>
      </c>
      <c r="B75" s="26" t="s">
        <v>80</v>
      </c>
      <c r="C75" s="27">
        <f>SUM(C76:C84)</f>
        <v>1709552290.4200001</v>
      </c>
      <c r="D75" s="27">
        <f>SUM(D76:D84)</f>
        <v>1696007563.2900002</v>
      </c>
      <c r="E75" s="28">
        <f t="shared" ref="E75:E138" si="3">D75/C75*100%</f>
        <v>0.99207703256232527</v>
      </c>
      <c r="F75" s="7">
        <v>8839665.3699999992</v>
      </c>
      <c r="G75" s="8">
        <v>0.99399733579363803</v>
      </c>
      <c r="H75" s="7">
        <v>0</v>
      </c>
      <c r="I75" s="8"/>
      <c r="J75" s="3"/>
    </row>
    <row r="76" spans="1:10" ht="78.75" outlineLevel="3" x14ac:dyDescent="0.25">
      <c r="A76" s="25" t="s">
        <v>82</v>
      </c>
      <c r="B76" s="26" t="s">
        <v>81</v>
      </c>
      <c r="C76" s="27">
        <v>51344300</v>
      </c>
      <c r="D76" s="27">
        <v>51213795.5</v>
      </c>
      <c r="E76" s="28">
        <f t="shared" si="3"/>
        <v>0.99745824755620394</v>
      </c>
      <c r="F76" s="7">
        <v>5896274.1200000001</v>
      </c>
      <c r="G76" s="8">
        <v>0.89454838870060538</v>
      </c>
      <c r="H76" s="7">
        <v>0</v>
      </c>
      <c r="I76" s="8"/>
      <c r="J76" s="3"/>
    </row>
    <row r="77" spans="1:10" ht="31.5" outlineLevel="3" x14ac:dyDescent="0.25">
      <c r="A77" s="25" t="s">
        <v>39</v>
      </c>
      <c r="B77" s="26" t="s">
        <v>38</v>
      </c>
      <c r="C77" s="27">
        <v>31578290.420000002</v>
      </c>
      <c r="D77" s="27">
        <v>31299333.260000002</v>
      </c>
      <c r="E77" s="28">
        <f t="shared" si="3"/>
        <v>0.9911661728266542</v>
      </c>
      <c r="F77" s="7">
        <v>262587.92</v>
      </c>
      <c r="G77" s="8">
        <v>0.99131592424396775</v>
      </c>
      <c r="H77" s="7">
        <v>0</v>
      </c>
      <c r="I77" s="8"/>
      <c r="J77" s="3"/>
    </row>
    <row r="78" spans="1:10" ht="47.25" outlineLevel="3" x14ac:dyDescent="0.25">
      <c r="A78" s="25" t="s">
        <v>41</v>
      </c>
      <c r="B78" s="26" t="s">
        <v>40</v>
      </c>
      <c r="C78" s="27">
        <v>50463400</v>
      </c>
      <c r="D78" s="27">
        <v>45799349.719999999</v>
      </c>
      <c r="E78" s="28">
        <f t="shared" si="3"/>
        <v>0.90757558388852111</v>
      </c>
      <c r="F78" s="7">
        <v>1111173.3899999999</v>
      </c>
      <c r="G78" s="8">
        <v>0.9754826388567116</v>
      </c>
      <c r="H78" s="7">
        <v>0</v>
      </c>
      <c r="I78" s="8"/>
      <c r="J78" s="3"/>
    </row>
    <row r="79" spans="1:10" ht="110.25" outlineLevel="3" x14ac:dyDescent="0.25">
      <c r="A79" s="25" t="s">
        <v>84</v>
      </c>
      <c r="B79" s="26" t="s">
        <v>83</v>
      </c>
      <c r="C79" s="27">
        <v>22232400</v>
      </c>
      <c r="D79" s="27">
        <v>22231626.91</v>
      </c>
      <c r="E79" s="28">
        <f t="shared" si="3"/>
        <v>0.9999652268760908</v>
      </c>
      <c r="F79" s="7">
        <v>846639.99</v>
      </c>
      <c r="G79" s="8">
        <v>0.96301606274653706</v>
      </c>
      <c r="H79" s="7">
        <v>0</v>
      </c>
      <c r="I79" s="8"/>
      <c r="J79" s="3"/>
    </row>
    <row r="80" spans="1:10" ht="31.5" outlineLevel="3" x14ac:dyDescent="0.25">
      <c r="A80" s="25" t="s">
        <v>86</v>
      </c>
      <c r="B80" s="26" t="s">
        <v>85</v>
      </c>
      <c r="C80" s="27">
        <v>1445463300</v>
      </c>
      <c r="D80" s="27">
        <v>1443920827</v>
      </c>
      <c r="E80" s="28">
        <f t="shared" si="3"/>
        <v>0.99893288677754732</v>
      </c>
      <c r="F80" s="7">
        <v>0</v>
      </c>
      <c r="G80" s="8">
        <v>1</v>
      </c>
      <c r="H80" s="7">
        <v>0</v>
      </c>
      <c r="I80" s="8"/>
      <c r="J80" s="3"/>
    </row>
    <row r="81" spans="1:10" ht="220.5" outlineLevel="3" x14ac:dyDescent="0.25">
      <c r="A81" s="25" t="s">
        <v>257</v>
      </c>
      <c r="B81" s="26" t="s">
        <v>258</v>
      </c>
      <c r="C81" s="27">
        <v>539000</v>
      </c>
      <c r="D81" s="27">
        <v>539000</v>
      </c>
      <c r="E81" s="28">
        <f t="shared" si="3"/>
        <v>1</v>
      </c>
      <c r="F81" s="7"/>
      <c r="G81" s="8"/>
      <c r="H81" s="7"/>
      <c r="I81" s="8"/>
      <c r="J81" s="3"/>
    </row>
    <row r="82" spans="1:10" ht="110.25" outlineLevel="3" x14ac:dyDescent="0.25">
      <c r="A82" s="25" t="s">
        <v>88</v>
      </c>
      <c r="B82" s="26" t="s">
        <v>87</v>
      </c>
      <c r="C82" s="27">
        <v>4739600</v>
      </c>
      <c r="D82" s="27">
        <v>4739600</v>
      </c>
      <c r="E82" s="28">
        <f t="shared" si="3"/>
        <v>1</v>
      </c>
      <c r="F82" s="7">
        <v>0</v>
      </c>
      <c r="G82" s="8">
        <v>1</v>
      </c>
      <c r="H82" s="7">
        <v>0</v>
      </c>
      <c r="I82" s="8"/>
      <c r="J82" s="3"/>
    </row>
    <row r="83" spans="1:10" ht="110.25" outlineLevel="3" x14ac:dyDescent="0.25">
      <c r="A83" s="25" t="s">
        <v>90</v>
      </c>
      <c r="B83" s="26" t="s">
        <v>89</v>
      </c>
      <c r="C83" s="27">
        <v>92233700</v>
      </c>
      <c r="D83" s="27">
        <v>85316200</v>
      </c>
      <c r="E83" s="28">
        <f t="shared" si="3"/>
        <v>0.92500029815566331</v>
      </c>
      <c r="F83" s="7">
        <v>722989.95</v>
      </c>
      <c r="G83" s="8">
        <v>0.98562909939116627</v>
      </c>
      <c r="H83" s="7">
        <v>0</v>
      </c>
      <c r="I83" s="8"/>
      <c r="J83" s="3"/>
    </row>
    <row r="84" spans="1:10" ht="47.25" outlineLevel="3" x14ac:dyDescent="0.25">
      <c r="A84" s="25" t="s">
        <v>51</v>
      </c>
      <c r="B84" s="26" t="s">
        <v>50</v>
      </c>
      <c r="C84" s="27">
        <v>10958300</v>
      </c>
      <c r="D84" s="27">
        <v>10947830.9</v>
      </c>
      <c r="E84" s="28">
        <f t="shared" si="3"/>
        <v>0.99904464196088816</v>
      </c>
      <c r="F84" s="7">
        <v>0</v>
      </c>
      <c r="G84" s="8">
        <v>1</v>
      </c>
      <c r="H84" s="7">
        <v>0</v>
      </c>
      <c r="I84" s="8"/>
      <c r="J84" s="3"/>
    </row>
    <row r="85" spans="1:10" ht="47.25" x14ac:dyDescent="0.25">
      <c r="A85" s="21" t="s">
        <v>95</v>
      </c>
      <c r="B85" s="22" t="s">
        <v>94</v>
      </c>
      <c r="C85" s="23">
        <f>C86</f>
        <v>3462791.55</v>
      </c>
      <c r="D85" s="23">
        <f>D86</f>
        <v>3462791.55</v>
      </c>
      <c r="E85" s="24">
        <f t="shared" si="3"/>
        <v>1</v>
      </c>
      <c r="F85" s="7">
        <v>0</v>
      </c>
      <c r="G85" s="8">
        <v>1</v>
      </c>
      <c r="H85" s="7">
        <v>0</v>
      </c>
      <c r="I85" s="8"/>
      <c r="J85" s="3"/>
    </row>
    <row r="86" spans="1:10" outlineLevel="1" x14ac:dyDescent="0.25">
      <c r="A86" s="25" t="s">
        <v>35</v>
      </c>
      <c r="B86" s="26" t="s">
        <v>96</v>
      </c>
      <c r="C86" s="27">
        <f>C87+C90</f>
        <v>3462791.55</v>
      </c>
      <c r="D86" s="27">
        <f>D87+D90</f>
        <v>3462791.55</v>
      </c>
      <c r="E86" s="28">
        <f t="shared" si="3"/>
        <v>1</v>
      </c>
      <c r="F86" s="7">
        <v>0</v>
      </c>
      <c r="G86" s="8">
        <v>1</v>
      </c>
      <c r="H86" s="7">
        <v>0</v>
      </c>
      <c r="I86" s="8"/>
      <c r="J86" s="3"/>
    </row>
    <row r="87" spans="1:10" ht="47.25" outlineLevel="2" x14ac:dyDescent="0.25">
      <c r="A87" s="25" t="s">
        <v>37</v>
      </c>
      <c r="B87" s="26" t="s">
        <v>97</v>
      </c>
      <c r="C87" s="27">
        <f>SUM(C88:C89)</f>
        <v>3325031.21</v>
      </c>
      <c r="D87" s="27">
        <f>SUM(D88:D89)</f>
        <v>3325031.21</v>
      </c>
      <c r="E87" s="28">
        <f t="shared" si="3"/>
        <v>1</v>
      </c>
      <c r="F87" s="7">
        <v>0</v>
      </c>
      <c r="G87" s="8">
        <v>1</v>
      </c>
      <c r="H87" s="7">
        <v>0</v>
      </c>
      <c r="I87" s="8"/>
      <c r="J87" s="3"/>
    </row>
    <row r="88" spans="1:10" ht="31.5" outlineLevel="3" x14ac:dyDescent="0.25">
      <c r="A88" s="25" t="s">
        <v>99</v>
      </c>
      <c r="B88" s="26" t="s">
        <v>98</v>
      </c>
      <c r="C88" s="27">
        <v>325031.21000000002</v>
      </c>
      <c r="D88" s="27">
        <v>325031.21000000002</v>
      </c>
      <c r="E88" s="28">
        <f t="shared" si="3"/>
        <v>1</v>
      </c>
      <c r="F88" s="7">
        <v>0</v>
      </c>
      <c r="G88" s="8">
        <v>1</v>
      </c>
      <c r="H88" s="7">
        <v>0</v>
      </c>
      <c r="I88" s="8"/>
      <c r="J88" s="3"/>
    </row>
    <row r="89" spans="1:10" ht="47.25" outlineLevel="3" x14ac:dyDescent="0.25">
      <c r="A89" s="25" t="s">
        <v>244</v>
      </c>
      <c r="B89" s="26" t="s">
        <v>50</v>
      </c>
      <c r="C89" s="27">
        <v>3000000</v>
      </c>
      <c r="D89" s="27">
        <v>3000000</v>
      </c>
      <c r="E89" s="28">
        <f t="shared" si="3"/>
        <v>1</v>
      </c>
      <c r="F89" s="7"/>
      <c r="G89" s="8"/>
      <c r="H89" s="7"/>
      <c r="I89" s="8"/>
      <c r="J89" s="3"/>
    </row>
    <row r="90" spans="1:10" ht="94.5" outlineLevel="3" x14ac:dyDescent="0.25">
      <c r="A90" s="25" t="s">
        <v>91</v>
      </c>
      <c r="B90" s="31" t="s">
        <v>259</v>
      </c>
      <c r="C90" s="27">
        <f>C91</f>
        <v>137760.34</v>
      </c>
      <c r="D90" s="27">
        <f>D91</f>
        <v>137760.34</v>
      </c>
      <c r="E90" s="28">
        <f t="shared" si="3"/>
        <v>1</v>
      </c>
      <c r="F90" s="7"/>
      <c r="G90" s="8"/>
      <c r="H90" s="7"/>
      <c r="I90" s="8"/>
      <c r="J90" s="3"/>
    </row>
    <row r="91" spans="1:10" ht="47.25" outlineLevel="3" x14ac:dyDescent="0.25">
      <c r="A91" s="25" t="s">
        <v>93</v>
      </c>
      <c r="B91" s="31" t="s">
        <v>92</v>
      </c>
      <c r="C91" s="27">
        <v>137760.34</v>
      </c>
      <c r="D91" s="27">
        <v>137760.34</v>
      </c>
      <c r="E91" s="28">
        <f t="shared" si="3"/>
        <v>1</v>
      </c>
      <c r="F91" s="7"/>
      <c r="G91" s="8"/>
      <c r="H91" s="7"/>
      <c r="I91" s="8"/>
      <c r="J91" s="3"/>
    </row>
    <row r="92" spans="1:10" ht="47.25" x14ac:dyDescent="0.25">
      <c r="A92" s="21" t="s">
        <v>101</v>
      </c>
      <c r="B92" s="22" t="s">
        <v>100</v>
      </c>
      <c r="C92" s="23">
        <f>C93</f>
        <v>5250982.4899999993</v>
      </c>
      <c r="D92" s="23">
        <f>D93</f>
        <v>3790699.25</v>
      </c>
      <c r="E92" s="24">
        <f t="shared" si="3"/>
        <v>0.72190285479317995</v>
      </c>
      <c r="F92" s="7">
        <v>134298.60999999999</v>
      </c>
      <c r="G92" s="8">
        <v>0.97815472190743924</v>
      </c>
      <c r="H92" s="7">
        <v>0</v>
      </c>
      <c r="I92" s="8"/>
      <c r="J92" s="3"/>
    </row>
    <row r="93" spans="1:10" ht="31.5" outlineLevel="1" x14ac:dyDescent="0.25">
      <c r="A93" s="25" t="s">
        <v>6</v>
      </c>
      <c r="B93" s="26" t="s">
        <v>102</v>
      </c>
      <c r="C93" s="27">
        <f>C94</f>
        <v>5250982.4899999993</v>
      </c>
      <c r="D93" s="27">
        <f>D94</f>
        <v>3790699.25</v>
      </c>
      <c r="E93" s="28">
        <f t="shared" si="3"/>
        <v>0.72190285479317995</v>
      </c>
      <c r="F93" s="7">
        <v>134298.60999999999</v>
      </c>
      <c r="G93" s="8">
        <v>0.97815472190743924</v>
      </c>
      <c r="H93" s="7">
        <v>0</v>
      </c>
      <c r="I93" s="8"/>
      <c r="J93" s="3"/>
    </row>
    <row r="94" spans="1:10" ht="31.5" outlineLevel="2" x14ac:dyDescent="0.25">
      <c r="A94" s="25" t="s">
        <v>104</v>
      </c>
      <c r="B94" s="26" t="s">
        <v>103</v>
      </c>
      <c r="C94" s="27">
        <f>SUM(C95:C98)</f>
        <v>5250982.4899999993</v>
      </c>
      <c r="D94" s="27">
        <f>SUM(D95:D98)</f>
        <v>3790699.25</v>
      </c>
      <c r="E94" s="28">
        <f t="shared" si="3"/>
        <v>0.72190285479317995</v>
      </c>
      <c r="F94" s="7">
        <v>134298.60999999999</v>
      </c>
      <c r="G94" s="8">
        <v>0.97815472190743924</v>
      </c>
      <c r="H94" s="7">
        <v>0</v>
      </c>
      <c r="I94" s="8"/>
      <c r="J94" s="3"/>
    </row>
    <row r="95" spans="1:10" ht="47.25" outlineLevel="3" x14ac:dyDescent="0.25">
      <c r="A95" s="25" t="s">
        <v>106</v>
      </c>
      <c r="B95" s="26" t="s">
        <v>105</v>
      </c>
      <c r="C95" s="27">
        <v>489078.74</v>
      </c>
      <c r="D95" s="27">
        <v>528322.44999999995</v>
      </c>
      <c r="E95" s="28">
        <f t="shared" si="3"/>
        <v>1.0802400652295783</v>
      </c>
      <c r="F95" s="7">
        <v>85772.89</v>
      </c>
      <c r="G95" s="8">
        <v>0.81746406736198096</v>
      </c>
      <c r="H95" s="7">
        <v>0</v>
      </c>
      <c r="I95" s="8"/>
      <c r="J95" s="3"/>
    </row>
    <row r="96" spans="1:10" ht="31.5" outlineLevel="3" x14ac:dyDescent="0.25">
      <c r="A96" s="25" t="s">
        <v>108</v>
      </c>
      <c r="B96" s="26" t="s">
        <v>107</v>
      </c>
      <c r="C96" s="27">
        <v>691815.35</v>
      </c>
      <c r="D96" s="27">
        <v>-81126.7</v>
      </c>
      <c r="E96" s="28">
        <f t="shared" si="3"/>
        <v>-0.11726640641899605</v>
      </c>
      <c r="F96" s="7">
        <v>-33054.76</v>
      </c>
      <c r="G96" s="8">
        <v>1.0589949970879766</v>
      </c>
      <c r="H96" s="7">
        <v>0</v>
      </c>
      <c r="I96" s="8"/>
      <c r="J96" s="3"/>
    </row>
    <row r="97" spans="1:10" ht="31.5" outlineLevel="3" x14ac:dyDescent="0.25">
      <c r="A97" s="25" t="s">
        <v>110</v>
      </c>
      <c r="B97" s="26" t="s">
        <v>109</v>
      </c>
      <c r="C97" s="27">
        <v>3783209.69</v>
      </c>
      <c r="D97" s="27">
        <v>3343270.7</v>
      </c>
      <c r="E97" s="28">
        <f t="shared" si="3"/>
        <v>0.8837127661300741</v>
      </c>
      <c r="F97" s="7">
        <v>-683098.92</v>
      </c>
      <c r="G97" s="8">
        <v>1.1579817757615387</v>
      </c>
      <c r="H97" s="7">
        <v>0</v>
      </c>
      <c r="I97" s="8"/>
      <c r="J97" s="3"/>
    </row>
    <row r="98" spans="1:10" ht="31.5" outlineLevel="3" x14ac:dyDescent="0.25">
      <c r="A98" s="25" t="s">
        <v>112</v>
      </c>
      <c r="B98" s="26" t="s">
        <v>111</v>
      </c>
      <c r="C98" s="27">
        <v>286878.71000000002</v>
      </c>
      <c r="D98" s="27">
        <v>232.8</v>
      </c>
      <c r="E98" s="28">
        <f t="shared" si="3"/>
        <v>8.1149277337450379E-4</v>
      </c>
      <c r="F98" s="7">
        <v>764679.4</v>
      </c>
      <c r="G98" s="8">
        <v>3.6460269686751437E-2</v>
      </c>
      <c r="H98" s="7">
        <v>0</v>
      </c>
      <c r="I98" s="8"/>
      <c r="J98" s="3"/>
    </row>
    <row r="99" spans="1:10" ht="31.5" x14ac:dyDescent="0.25">
      <c r="A99" s="21" t="s">
        <v>123</v>
      </c>
      <c r="B99" s="22" t="s">
        <v>122</v>
      </c>
      <c r="C99" s="23">
        <f>C100</f>
        <v>955483435.54000008</v>
      </c>
      <c r="D99" s="23">
        <f>D100</f>
        <v>1018538962.92</v>
      </c>
      <c r="E99" s="24">
        <f t="shared" si="3"/>
        <v>1.0659933234157675</v>
      </c>
      <c r="F99" s="7">
        <v>-37252820.380000003</v>
      </c>
      <c r="G99" s="8">
        <v>1.0456507342114807</v>
      </c>
      <c r="H99" s="7">
        <v>0</v>
      </c>
      <c r="I99" s="8"/>
      <c r="J99" s="3"/>
    </row>
    <row r="100" spans="1:10" ht="31.5" outlineLevel="1" x14ac:dyDescent="0.25">
      <c r="A100" s="25" t="s">
        <v>6</v>
      </c>
      <c r="B100" s="26" t="s">
        <v>124</v>
      </c>
      <c r="C100" s="27">
        <f>C101+C109+C114+C121+C127+C125</f>
        <v>955483435.54000008</v>
      </c>
      <c r="D100" s="27">
        <f>D101+D109+D114+D121+D127+D125</f>
        <v>1018538962.92</v>
      </c>
      <c r="E100" s="28">
        <f t="shared" si="3"/>
        <v>1.0659933234157675</v>
      </c>
      <c r="F100" s="7">
        <v>-37252820.380000003</v>
      </c>
      <c r="G100" s="8">
        <v>1.0456507342114807</v>
      </c>
      <c r="H100" s="7">
        <v>0</v>
      </c>
      <c r="I100" s="8"/>
      <c r="J100" s="3"/>
    </row>
    <row r="101" spans="1:10" outlineLevel="2" x14ac:dyDescent="0.25">
      <c r="A101" s="25" t="s">
        <v>126</v>
      </c>
      <c r="B101" s="26" t="s">
        <v>125</v>
      </c>
      <c r="C101" s="27">
        <f>SUM(C102:C108)</f>
        <v>631835539.39999998</v>
      </c>
      <c r="D101" s="27">
        <f>SUM(D102:D108)</f>
        <v>692242040.07000005</v>
      </c>
      <c r="E101" s="28">
        <f t="shared" si="3"/>
        <v>1.0956047846364625</v>
      </c>
      <c r="F101" s="7">
        <v>-39930858.189999998</v>
      </c>
      <c r="G101" s="8">
        <v>1.0728148119492993</v>
      </c>
      <c r="H101" s="7">
        <v>0</v>
      </c>
      <c r="I101" s="8"/>
      <c r="J101" s="3"/>
    </row>
    <row r="102" spans="1:10" ht="110.25" outlineLevel="3" x14ac:dyDescent="0.25">
      <c r="A102" s="25" t="s">
        <v>128</v>
      </c>
      <c r="B102" s="26" t="s">
        <v>127</v>
      </c>
      <c r="C102" s="27">
        <v>600850251</v>
      </c>
      <c r="D102" s="27">
        <v>655837218.76999998</v>
      </c>
      <c r="E102" s="28">
        <f t="shared" si="3"/>
        <v>1.0915152613791619</v>
      </c>
      <c r="F102" s="7">
        <v>-36316019.119999997</v>
      </c>
      <c r="G102" s="8">
        <v>1.0685045328016862</v>
      </c>
      <c r="H102" s="7">
        <v>0</v>
      </c>
      <c r="I102" s="8"/>
      <c r="J102" s="3"/>
    </row>
    <row r="103" spans="1:10" ht="157.5" outlineLevel="3" x14ac:dyDescent="0.25">
      <c r="A103" s="25" t="s">
        <v>130</v>
      </c>
      <c r="B103" s="26" t="s">
        <v>129</v>
      </c>
      <c r="C103" s="27">
        <v>1559973.23</v>
      </c>
      <c r="D103" s="27">
        <v>1559973.23</v>
      </c>
      <c r="E103" s="28">
        <f t="shared" si="3"/>
        <v>1</v>
      </c>
      <c r="F103" s="7">
        <v>38932.49</v>
      </c>
      <c r="G103" s="8">
        <v>0.96591396474995683</v>
      </c>
      <c r="H103" s="7">
        <v>0</v>
      </c>
      <c r="I103" s="8"/>
      <c r="J103" s="3"/>
    </row>
    <row r="104" spans="1:10" ht="63" outlineLevel="3" x14ac:dyDescent="0.25">
      <c r="A104" s="25" t="s">
        <v>132</v>
      </c>
      <c r="B104" s="26" t="s">
        <v>131</v>
      </c>
      <c r="C104" s="27">
        <v>11322488.810000001</v>
      </c>
      <c r="D104" s="27">
        <v>11840587.869999999</v>
      </c>
      <c r="E104" s="28">
        <f t="shared" si="3"/>
        <v>1.0457584077753661</v>
      </c>
      <c r="F104" s="7">
        <v>-388469.86</v>
      </c>
      <c r="G104" s="8">
        <v>1.0692354297036015</v>
      </c>
      <c r="H104" s="7">
        <v>0</v>
      </c>
      <c r="I104" s="8"/>
      <c r="J104" s="3"/>
    </row>
    <row r="105" spans="1:10" ht="110.25" outlineLevel="3" x14ac:dyDescent="0.25">
      <c r="A105" s="25" t="s">
        <v>134</v>
      </c>
      <c r="B105" s="26" t="s">
        <v>133</v>
      </c>
      <c r="C105" s="27">
        <v>980999.25</v>
      </c>
      <c r="D105" s="27">
        <v>1273043.8500000001</v>
      </c>
      <c r="E105" s="28">
        <f t="shared" si="3"/>
        <v>1.2977011450314566</v>
      </c>
      <c r="F105" s="7">
        <v>-5553.89</v>
      </c>
      <c r="G105" s="8">
        <v>1.0951709306509929</v>
      </c>
      <c r="H105" s="7">
        <v>0</v>
      </c>
      <c r="I105" s="8"/>
      <c r="J105" s="3"/>
    </row>
    <row r="106" spans="1:10" ht="126" outlineLevel="3" x14ac:dyDescent="0.25">
      <c r="A106" s="25" t="s">
        <v>136</v>
      </c>
      <c r="B106" s="26" t="s">
        <v>135</v>
      </c>
      <c r="C106" s="27">
        <v>2780345.52</v>
      </c>
      <c r="D106" s="27">
        <v>4447252.59</v>
      </c>
      <c r="E106" s="28">
        <f t="shared" si="3"/>
        <v>1.599532345174135</v>
      </c>
      <c r="F106" s="7">
        <v>-1086661.57</v>
      </c>
      <c r="G106" s="8">
        <v>1.6757786748125327</v>
      </c>
      <c r="H106" s="7">
        <v>0</v>
      </c>
      <c r="I106" s="8"/>
      <c r="J106" s="3"/>
    </row>
    <row r="107" spans="1:10" ht="78.75" outlineLevel="3" x14ac:dyDescent="0.25">
      <c r="A107" s="25" t="s">
        <v>138</v>
      </c>
      <c r="B107" s="26" t="s">
        <v>137</v>
      </c>
      <c r="C107" s="27">
        <v>8623490.7100000009</v>
      </c>
      <c r="D107" s="27">
        <v>8981407.8100000005</v>
      </c>
      <c r="E107" s="28">
        <f t="shared" si="3"/>
        <v>1.0415048977306778</v>
      </c>
      <c r="F107" s="7">
        <v>-804622.17</v>
      </c>
      <c r="G107" s="8">
        <v>1.1137839333695572</v>
      </c>
      <c r="H107" s="7">
        <v>0</v>
      </c>
      <c r="I107" s="8"/>
      <c r="J107" s="3"/>
    </row>
    <row r="108" spans="1:10" ht="78.75" outlineLevel="3" x14ac:dyDescent="0.25">
      <c r="A108" s="25" t="s">
        <v>140</v>
      </c>
      <c r="B108" s="26" t="s">
        <v>139</v>
      </c>
      <c r="C108" s="27">
        <v>5717990.8799999999</v>
      </c>
      <c r="D108" s="27">
        <v>8302555.9500000002</v>
      </c>
      <c r="E108" s="28">
        <f t="shared" si="3"/>
        <v>1.4520058048780939</v>
      </c>
      <c r="F108" s="7">
        <v>-1368464.07</v>
      </c>
      <c r="G108" s="8">
        <v>1.4935776503816667</v>
      </c>
      <c r="H108" s="7">
        <v>0</v>
      </c>
      <c r="I108" s="8"/>
      <c r="J108" s="3"/>
    </row>
    <row r="109" spans="1:10" ht="47.25" outlineLevel="2" x14ac:dyDescent="0.25">
      <c r="A109" s="25" t="s">
        <v>113</v>
      </c>
      <c r="B109" s="26" t="s">
        <v>141</v>
      </c>
      <c r="C109" s="27">
        <f>SUM(C110:C113)</f>
        <v>9947387.3600000013</v>
      </c>
      <c r="D109" s="27">
        <f>SUM(D110:D113)</f>
        <v>9911408.6399999987</v>
      </c>
      <c r="E109" s="28">
        <f t="shared" si="3"/>
        <v>0.99638309852648554</v>
      </c>
      <c r="F109" s="7">
        <v>-211755.92</v>
      </c>
      <c r="G109" s="8">
        <v>1.0258880983238552</v>
      </c>
      <c r="H109" s="7">
        <v>0</v>
      </c>
      <c r="I109" s="8"/>
      <c r="J109" s="3"/>
    </row>
    <row r="110" spans="1:10" ht="157.5" outlineLevel="3" x14ac:dyDescent="0.25">
      <c r="A110" s="25" t="s">
        <v>115</v>
      </c>
      <c r="B110" s="26" t="s">
        <v>114</v>
      </c>
      <c r="C110" s="27">
        <v>5162450.71</v>
      </c>
      <c r="D110" s="27">
        <v>5120587.83</v>
      </c>
      <c r="E110" s="28">
        <f t="shared" si="3"/>
        <v>0.99189089013113307</v>
      </c>
      <c r="F110" s="7">
        <v>-93800.56</v>
      </c>
      <c r="G110" s="8">
        <v>1.0220486661459327</v>
      </c>
      <c r="H110" s="7">
        <v>0</v>
      </c>
      <c r="I110" s="8"/>
      <c r="J110" s="3"/>
    </row>
    <row r="111" spans="1:10" ht="173.25" outlineLevel="3" x14ac:dyDescent="0.25">
      <c r="A111" s="25" t="s">
        <v>117</v>
      </c>
      <c r="B111" s="26" t="s">
        <v>116</v>
      </c>
      <c r="C111" s="27">
        <v>25071.75</v>
      </c>
      <c r="D111" s="27">
        <v>29586.06</v>
      </c>
      <c r="E111" s="28">
        <f t="shared" si="3"/>
        <v>1.1800556403123037</v>
      </c>
      <c r="F111" s="7">
        <v>-1525.41</v>
      </c>
      <c r="G111" s="8">
        <v>1.0720076472809668</v>
      </c>
      <c r="H111" s="7">
        <v>0</v>
      </c>
      <c r="I111" s="8"/>
      <c r="J111" s="3"/>
    </row>
    <row r="112" spans="1:10" ht="157.5" outlineLevel="3" x14ac:dyDescent="0.25">
      <c r="A112" s="25" t="s">
        <v>119</v>
      </c>
      <c r="B112" s="26" t="s">
        <v>118</v>
      </c>
      <c r="C112" s="27">
        <v>5368363.66</v>
      </c>
      <c r="D112" s="27">
        <v>5318604.01</v>
      </c>
      <c r="E112" s="28">
        <f t="shared" si="3"/>
        <v>0.99073094649478344</v>
      </c>
      <c r="F112" s="7">
        <v>-77945.62</v>
      </c>
      <c r="G112" s="8">
        <v>1.0176503094921883</v>
      </c>
      <c r="H112" s="7">
        <v>0</v>
      </c>
      <c r="I112" s="8"/>
      <c r="J112" s="3"/>
    </row>
    <row r="113" spans="1:10" ht="157.5" outlineLevel="3" x14ac:dyDescent="0.25">
      <c r="A113" s="25" t="s">
        <v>121</v>
      </c>
      <c r="B113" s="26" t="s">
        <v>120</v>
      </c>
      <c r="C113" s="27">
        <v>-608498.76</v>
      </c>
      <c r="D113" s="27">
        <v>-557369.26</v>
      </c>
      <c r="E113" s="28">
        <f t="shared" si="3"/>
        <v>0.91597435629942781</v>
      </c>
      <c r="F113" s="7">
        <v>-38484.33</v>
      </c>
      <c r="G113" s="8">
        <v>0.9248172314833446</v>
      </c>
      <c r="H113" s="7">
        <v>0</v>
      </c>
      <c r="I113" s="8"/>
      <c r="J113" s="3"/>
    </row>
    <row r="114" spans="1:10" outlineLevel="2" x14ac:dyDescent="0.25">
      <c r="A114" s="25" t="s">
        <v>143</v>
      </c>
      <c r="B114" s="26" t="s">
        <v>142</v>
      </c>
      <c r="C114" s="27">
        <f>SUM(C115:C120)</f>
        <v>165249500.94999999</v>
      </c>
      <c r="D114" s="27">
        <f>SUM(D115:D120)</f>
        <v>164775830.05000001</v>
      </c>
      <c r="E114" s="28">
        <f t="shared" si="3"/>
        <v>0.99713360163100706</v>
      </c>
      <c r="F114" s="7">
        <v>5878305.3499999996</v>
      </c>
      <c r="G114" s="8">
        <v>0.94682770217979062</v>
      </c>
      <c r="H114" s="7">
        <v>0</v>
      </c>
      <c r="I114" s="8"/>
      <c r="J114" s="3"/>
    </row>
    <row r="115" spans="1:10" ht="47.25" outlineLevel="3" x14ac:dyDescent="0.25">
      <c r="A115" s="25" t="s">
        <v>145</v>
      </c>
      <c r="B115" s="26" t="s">
        <v>144</v>
      </c>
      <c r="C115" s="27">
        <v>140013318</v>
      </c>
      <c r="D115" s="27">
        <v>140088329.09999999</v>
      </c>
      <c r="E115" s="28">
        <f t="shared" si="3"/>
        <v>1.0005357426069996</v>
      </c>
      <c r="F115" s="7">
        <v>2649648.83</v>
      </c>
      <c r="G115" s="8">
        <v>0.96982242529318807</v>
      </c>
      <c r="H115" s="7">
        <v>0</v>
      </c>
      <c r="I115" s="8"/>
      <c r="J115" s="3"/>
    </row>
    <row r="116" spans="1:10" ht="63" outlineLevel="3" x14ac:dyDescent="0.25">
      <c r="A116" s="25" t="s">
        <v>147</v>
      </c>
      <c r="B116" s="26" t="s">
        <v>146</v>
      </c>
      <c r="C116" s="27">
        <v>0</v>
      </c>
      <c r="D116" s="27">
        <v>-25264.17</v>
      </c>
      <c r="E116" s="28" t="e">
        <f t="shared" si="3"/>
        <v>#DIV/0!</v>
      </c>
      <c r="F116" s="7">
        <v>0</v>
      </c>
      <c r="G116" s="8">
        <v>1</v>
      </c>
      <c r="H116" s="7">
        <v>0</v>
      </c>
      <c r="I116" s="8"/>
      <c r="J116" s="3"/>
    </row>
    <row r="117" spans="1:10" ht="78.75" outlineLevel="3" x14ac:dyDescent="0.25">
      <c r="A117" s="25" t="s">
        <v>149</v>
      </c>
      <c r="B117" s="26" t="s">
        <v>148</v>
      </c>
      <c r="C117" s="27">
        <v>18603224.760000002</v>
      </c>
      <c r="D117" s="27">
        <v>18683319.949999999</v>
      </c>
      <c r="E117" s="28">
        <f t="shared" si="3"/>
        <v>1.0043054465574277</v>
      </c>
      <c r="F117" s="7">
        <v>2298438.2999999998</v>
      </c>
      <c r="G117" s="8">
        <v>0.88739054272699269</v>
      </c>
      <c r="H117" s="7">
        <v>0</v>
      </c>
      <c r="I117" s="8"/>
      <c r="J117" s="3"/>
    </row>
    <row r="118" spans="1:10" ht="31.5" outlineLevel="3" x14ac:dyDescent="0.25">
      <c r="A118" s="25" t="s">
        <v>151</v>
      </c>
      <c r="B118" s="26" t="s">
        <v>150</v>
      </c>
      <c r="C118" s="27">
        <v>22938.23</v>
      </c>
      <c r="D118" s="27">
        <v>19536.490000000002</v>
      </c>
      <c r="E118" s="28">
        <f t="shared" si="3"/>
        <v>0.85169997859468682</v>
      </c>
      <c r="F118" s="7">
        <v>259868.44</v>
      </c>
      <c r="G118" s="8"/>
      <c r="H118" s="7">
        <v>0</v>
      </c>
      <c r="I118" s="8"/>
      <c r="J118" s="3"/>
    </row>
    <row r="119" spans="1:10" outlineLevel="3" x14ac:dyDescent="0.25">
      <c r="A119" s="25" t="s">
        <v>153</v>
      </c>
      <c r="B119" s="26" t="s">
        <v>152</v>
      </c>
      <c r="C119" s="27">
        <v>2391783</v>
      </c>
      <c r="D119" s="27">
        <v>2391783</v>
      </c>
      <c r="E119" s="28">
        <f t="shared" si="3"/>
        <v>1</v>
      </c>
      <c r="F119" s="7">
        <v>0</v>
      </c>
      <c r="G119" s="8">
        <v>1</v>
      </c>
      <c r="H119" s="7">
        <v>0</v>
      </c>
      <c r="I119" s="8"/>
      <c r="J119" s="3"/>
    </row>
    <row r="120" spans="1:10" ht="63" outlineLevel="3" x14ac:dyDescent="0.25">
      <c r="A120" s="25" t="s">
        <v>155</v>
      </c>
      <c r="B120" s="26" t="s">
        <v>154</v>
      </c>
      <c r="C120" s="27">
        <v>4218236.96</v>
      </c>
      <c r="D120" s="27">
        <v>3618125.68</v>
      </c>
      <c r="E120" s="28">
        <f t="shared" si="3"/>
        <v>0.85773409941389356</v>
      </c>
      <c r="F120" s="7">
        <v>670349.78</v>
      </c>
      <c r="G120" s="8">
        <v>0.62916639177525024</v>
      </c>
      <c r="H120" s="7">
        <v>0</v>
      </c>
      <c r="I120" s="8"/>
      <c r="J120" s="3"/>
    </row>
    <row r="121" spans="1:10" outlineLevel="2" x14ac:dyDescent="0.25">
      <c r="A121" s="25" t="s">
        <v>157</v>
      </c>
      <c r="B121" s="26" t="s">
        <v>156</v>
      </c>
      <c r="C121" s="27">
        <f>SUM(C122:C124)</f>
        <v>129613127.64</v>
      </c>
      <c r="D121" s="27">
        <f>SUM(D122:D124)</f>
        <v>128340685.58</v>
      </c>
      <c r="E121" s="28">
        <f t="shared" si="3"/>
        <v>0.99018276865030053</v>
      </c>
      <c r="F121" s="7">
        <v>-2850210.53</v>
      </c>
      <c r="G121" s="8">
        <v>1.0207567477205131</v>
      </c>
      <c r="H121" s="7">
        <v>0</v>
      </c>
      <c r="I121" s="8"/>
      <c r="J121" s="3"/>
    </row>
    <row r="122" spans="1:10" ht="63" outlineLevel="3" x14ac:dyDescent="0.25">
      <c r="A122" s="25" t="s">
        <v>159</v>
      </c>
      <c r="B122" s="26" t="s">
        <v>158</v>
      </c>
      <c r="C122" s="27">
        <v>37695050</v>
      </c>
      <c r="D122" s="27">
        <v>37585337.109999999</v>
      </c>
      <c r="E122" s="28">
        <f t="shared" si="3"/>
        <v>0.99708946161366019</v>
      </c>
      <c r="F122" s="7">
        <v>-3112564.2</v>
      </c>
      <c r="G122" s="8">
        <v>1.0973392577344334</v>
      </c>
      <c r="H122" s="7">
        <v>0</v>
      </c>
      <c r="I122" s="8"/>
      <c r="J122" s="3"/>
    </row>
    <row r="123" spans="1:10" ht="63" outlineLevel="3" x14ac:dyDescent="0.25">
      <c r="A123" s="25" t="s">
        <v>161</v>
      </c>
      <c r="B123" s="26" t="s">
        <v>160</v>
      </c>
      <c r="C123" s="27">
        <v>88757520.640000001</v>
      </c>
      <c r="D123" s="27">
        <v>87623475.329999998</v>
      </c>
      <c r="E123" s="28">
        <f t="shared" si="3"/>
        <v>0.98722310738489771</v>
      </c>
      <c r="F123" s="7">
        <v>482954.52</v>
      </c>
      <c r="G123" s="8">
        <v>0.99527258765988658</v>
      </c>
      <c r="H123" s="7">
        <v>0</v>
      </c>
      <c r="I123" s="8"/>
      <c r="J123" s="3"/>
    </row>
    <row r="124" spans="1:10" ht="63" outlineLevel="3" x14ac:dyDescent="0.25">
      <c r="A124" s="25" t="s">
        <v>163</v>
      </c>
      <c r="B124" s="26" t="s">
        <v>162</v>
      </c>
      <c r="C124" s="27">
        <v>3160557</v>
      </c>
      <c r="D124" s="27">
        <v>3131873.14</v>
      </c>
      <c r="E124" s="28">
        <f t="shared" si="3"/>
        <v>0.9909244288269442</v>
      </c>
      <c r="F124" s="7">
        <v>-220600.85</v>
      </c>
      <c r="G124" s="8">
        <v>1.0694150373914646</v>
      </c>
      <c r="H124" s="7">
        <v>0</v>
      </c>
      <c r="I124" s="8"/>
      <c r="J124" s="3"/>
    </row>
    <row r="125" spans="1:10" outlineLevel="2" x14ac:dyDescent="0.25">
      <c r="A125" s="25" t="s">
        <v>8</v>
      </c>
      <c r="B125" s="26" t="s">
        <v>164</v>
      </c>
      <c r="C125" s="27">
        <f>C126</f>
        <v>18837880.190000001</v>
      </c>
      <c r="D125" s="27">
        <f>D126</f>
        <v>23262286.43</v>
      </c>
      <c r="E125" s="28">
        <f t="shared" si="3"/>
        <v>1.2348675220022194</v>
      </c>
      <c r="F125" s="7">
        <v>-138301.09</v>
      </c>
      <c r="G125" s="8">
        <v>1.0119215745870926</v>
      </c>
      <c r="H125" s="7">
        <v>0</v>
      </c>
      <c r="I125" s="8"/>
      <c r="J125" s="3"/>
    </row>
    <row r="126" spans="1:10" ht="63" outlineLevel="3" x14ac:dyDescent="0.25">
      <c r="A126" s="25" t="s">
        <v>166</v>
      </c>
      <c r="B126" s="26" t="s">
        <v>165</v>
      </c>
      <c r="C126" s="27">
        <v>18837880.190000001</v>
      </c>
      <c r="D126" s="27">
        <v>23262286.43</v>
      </c>
      <c r="E126" s="28">
        <f t="shared" si="3"/>
        <v>1.2348675220022194</v>
      </c>
      <c r="F126" s="7">
        <v>-138301.09</v>
      </c>
      <c r="G126" s="8">
        <v>1.0119215745870926</v>
      </c>
      <c r="H126" s="7">
        <v>0</v>
      </c>
      <c r="I126" s="8"/>
      <c r="J126" s="3"/>
    </row>
    <row r="127" spans="1:10" ht="31.5" outlineLevel="2" x14ac:dyDescent="0.25">
      <c r="A127" s="25" t="s">
        <v>24</v>
      </c>
      <c r="B127" s="26" t="s">
        <v>167</v>
      </c>
      <c r="C127" s="27">
        <f>C128</f>
        <v>0</v>
      </c>
      <c r="D127" s="27">
        <f>D128</f>
        <v>6712.15</v>
      </c>
      <c r="E127" s="28"/>
      <c r="F127" s="7">
        <v>0</v>
      </c>
      <c r="G127" s="8">
        <v>1</v>
      </c>
      <c r="H127" s="7">
        <v>0</v>
      </c>
      <c r="I127" s="8"/>
      <c r="J127" s="3"/>
    </row>
    <row r="128" spans="1:10" ht="110.25" outlineLevel="3" x14ac:dyDescent="0.25">
      <c r="A128" s="25" t="s">
        <v>169</v>
      </c>
      <c r="B128" s="26" t="s">
        <v>168</v>
      </c>
      <c r="C128" s="27"/>
      <c r="D128" s="27">
        <v>6712.15</v>
      </c>
      <c r="E128" s="28"/>
      <c r="F128" s="7">
        <v>0</v>
      </c>
      <c r="G128" s="8">
        <v>1</v>
      </c>
      <c r="H128" s="7">
        <v>0</v>
      </c>
      <c r="I128" s="8"/>
      <c r="J128" s="3"/>
    </row>
    <row r="129" spans="1:10" s="15" customFormat="1" ht="31.5" x14ac:dyDescent="0.25">
      <c r="A129" s="21" t="s">
        <v>171</v>
      </c>
      <c r="B129" s="22" t="s">
        <v>170</v>
      </c>
      <c r="C129" s="23">
        <f>C130</f>
        <v>547467.68000000005</v>
      </c>
      <c r="D129" s="23">
        <f>D130</f>
        <v>502680.44</v>
      </c>
      <c r="E129" s="24">
        <f t="shared" si="3"/>
        <v>0.91819199263050555</v>
      </c>
      <c r="F129" s="12">
        <v>89564.66</v>
      </c>
      <c r="G129" s="13">
        <v>0.89289014227637054</v>
      </c>
      <c r="H129" s="12">
        <v>0</v>
      </c>
      <c r="I129" s="13"/>
      <c r="J129" s="14"/>
    </row>
    <row r="130" spans="1:10" ht="31.5" outlineLevel="1" x14ac:dyDescent="0.25">
      <c r="A130" s="25" t="s">
        <v>6</v>
      </c>
      <c r="B130" s="26" t="s">
        <v>172</v>
      </c>
      <c r="C130" s="27">
        <f>C131</f>
        <v>547467.68000000005</v>
      </c>
      <c r="D130" s="27">
        <f>D131</f>
        <v>502680.44</v>
      </c>
      <c r="E130" s="28">
        <f t="shared" si="3"/>
        <v>0.91819199263050555</v>
      </c>
      <c r="F130" s="7">
        <v>89564.66</v>
      </c>
      <c r="G130" s="8">
        <v>0.89289014227637054</v>
      </c>
      <c r="H130" s="7">
        <v>0</v>
      </c>
      <c r="I130" s="8"/>
      <c r="J130" s="3"/>
    </row>
    <row r="131" spans="1:10" ht="31.5" outlineLevel="2" x14ac:dyDescent="0.25">
      <c r="A131" s="25" t="s">
        <v>24</v>
      </c>
      <c r="B131" s="26" t="s">
        <v>173</v>
      </c>
      <c r="C131" s="27">
        <f>SUM(C132:C142)</f>
        <v>547467.68000000005</v>
      </c>
      <c r="D131" s="27">
        <f>SUM(D132:D142)</f>
        <v>502680.44</v>
      </c>
      <c r="E131" s="28">
        <f t="shared" si="3"/>
        <v>0.91819199263050555</v>
      </c>
      <c r="F131" s="7">
        <v>89564.66</v>
      </c>
      <c r="G131" s="8">
        <v>0.89289014227637054</v>
      </c>
      <c r="H131" s="7">
        <v>0</v>
      </c>
      <c r="I131" s="8"/>
      <c r="J131" s="3"/>
    </row>
    <row r="132" spans="1:10" ht="110.25" outlineLevel="3" x14ac:dyDescent="0.25">
      <c r="A132" s="25" t="s">
        <v>175</v>
      </c>
      <c r="B132" s="26" t="s">
        <v>174</v>
      </c>
      <c r="C132" s="27">
        <v>52285.71</v>
      </c>
      <c r="D132" s="27">
        <v>44500</v>
      </c>
      <c r="E132" s="28">
        <f t="shared" si="3"/>
        <v>0.8510929659365819</v>
      </c>
      <c r="F132" s="7">
        <v>10830</v>
      </c>
      <c r="G132" s="8">
        <v>0.7500576967459035</v>
      </c>
      <c r="H132" s="7">
        <v>0</v>
      </c>
      <c r="I132" s="8"/>
      <c r="J132" s="3"/>
    </row>
    <row r="133" spans="1:10" ht="141.75" outlineLevel="3" x14ac:dyDescent="0.25">
      <c r="A133" s="25" t="s">
        <v>177</v>
      </c>
      <c r="B133" s="26" t="s">
        <v>176</v>
      </c>
      <c r="C133" s="27">
        <v>82975.990000000005</v>
      </c>
      <c r="D133" s="27">
        <v>65701.77</v>
      </c>
      <c r="E133" s="28">
        <f t="shared" si="3"/>
        <v>0.79181664479086056</v>
      </c>
      <c r="F133" s="7">
        <v>1015.5</v>
      </c>
      <c r="G133" s="8">
        <v>0.99242503356705958</v>
      </c>
      <c r="H133" s="7">
        <v>0</v>
      </c>
      <c r="I133" s="8"/>
      <c r="J133" s="3"/>
    </row>
    <row r="134" spans="1:10" ht="126" outlineLevel="3" x14ac:dyDescent="0.25">
      <c r="A134" s="25" t="s">
        <v>179</v>
      </c>
      <c r="B134" s="26" t="s">
        <v>178</v>
      </c>
      <c r="C134" s="27">
        <v>8772.25</v>
      </c>
      <c r="D134" s="27">
        <v>10272.25</v>
      </c>
      <c r="E134" s="28">
        <f t="shared" si="3"/>
        <v>1.1709937587278065</v>
      </c>
      <c r="F134" s="7">
        <v>-4065.31</v>
      </c>
      <c r="G134" s="8">
        <v>1.7598710280373833</v>
      </c>
      <c r="H134" s="7">
        <v>0</v>
      </c>
      <c r="I134" s="8"/>
      <c r="J134" s="3"/>
    </row>
    <row r="135" spans="1:10" ht="126" outlineLevel="3" x14ac:dyDescent="0.25">
      <c r="A135" s="25" t="s">
        <v>181</v>
      </c>
      <c r="B135" s="26" t="s">
        <v>180</v>
      </c>
      <c r="C135" s="27">
        <v>2000</v>
      </c>
      <c r="D135" s="27">
        <v>3000</v>
      </c>
      <c r="E135" s="28">
        <f t="shared" si="3"/>
        <v>1.5</v>
      </c>
      <c r="F135" s="7">
        <v>-330</v>
      </c>
      <c r="G135" s="8">
        <v>1.1235955056179776</v>
      </c>
      <c r="H135" s="7">
        <v>0</v>
      </c>
      <c r="I135" s="8"/>
      <c r="J135" s="3"/>
    </row>
    <row r="136" spans="1:10" ht="110.25" outlineLevel="3" x14ac:dyDescent="0.25">
      <c r="A136" s="29" t="s">
        <v>260</v>
      </c>
      <c r="B136" s="30" t="s">
        <v>261</v>
      </c>
      <c r="C136" s="27">
        <v>2500</v>
      </c>
      <c r="D136" s="27">
        <v>2500</v>
      </c>
      <c r="E136" s="28">
        <f t="shared" si="3"/>
        <v>1</v>
      </c>
      <c r="F136" s="7"/>
      <c r="G136" s="8"/>
      <c r="H136" s="7"/>
      <c r="I136" s="8"/>
      <c r="J136" s="3"/>
    </row>
    <row r="137" spans="1:10" ht="141.75" outlineLevel="3" x14ac:dyDescent="0.25">
      <c r="A137" s="25" t="s">
        <v>183</v>
      </c>
      <c r="B137" s="26" t="s">
        <v>182</v>
      </c>
      <c r="C137" s="27">
        <v>9850</v>
      </c>
      <c r="D137" s="27">
        <v>9850</v>
      </c>
      <c r="E137" s="28">
        <f t="shared" si="3"/>
        <v>1</v>
      </c>
      <c r="F137" s="7">
        <v>3280</v>
      </c>
      <c r="G137" s="8">
        <v>0.75757575757575757</v>
      </c>
      <c r="H137" s="7">
        <v>0</v>
      </c>
      <c r="I137" s="8"/>
      <c r="J137" s="3"/>
    </row>
    <row r="138" spans="1:10" ht="173.25" outlineLevel="3" x14ac:dyDescent="0.25">
      <c r="A138" s="25" t="s">
        <v>185</v>
      </c>
      <c r="B138" s="26" t="s">
        <v>184</v>
      </c>
      <c r="C138" s="27">
        <v>9847.15</v>
      </c>
      <c r="D138" s="27">
        <v>7314.88</v>
      </c>
      <c r="E138" s="28">
        <f t="shared" si="3"/>
        <v>0.74284234524710202</v>
      </c>
      <c r="F138" s="7">
        <v>-870.08</v>
      </c>
      <c r="G138" s="8">
        <v>1.2169775561097256</v>
      </c>
      <c r="H138" s="7">
        <v>0</v>
      </c>
      <c r="I138" s="8"/>
      <c r="J138" s="3"/>
    </row>
    <row r="139" spans="1:10" ht="126" outlineLevel="3" x14ac:dyDescent="0.25">
      <c r="A139" s="25" t="s">
        <v>187</v>
      </c>
      <c r="B139" s="26" t="s">
        <v>186</v>
      </c>
      <c r="C139" s="27">
        <v>7869.45</v>
      </c>
      <c r="D139" s="27">
        <v>6628.63</v>
      </c>
      <c r="E139" s="28">
        <f t="shared" ref="E139:E178" si="4">D139/C139*100%</f>
        <v>0.84232443182179195</v>
      </c>
      <c r="F139" s="7">
        <v>64.36</v>
      </c>
      <c r="G139" s="8">
        <v>0.98492740046838412</v>
      </c>
      <c r="H139" s="7">
        <v>0</v>
      </c>
      <c r="I139" s="8"/>
      <c r="J139" s="3"/>
    </row>
    <row r="140" spans="1:10" ht="110.25" outlineLevel="3" x14ac:dyDescent="0.25">
      <c r="A140" s="25" t="s">
        <v>189</v>
      </c>
      <c r="B140" s="26" t="s">
        <v>188</v>
      </c>
      <c r="C140" s="27">
        <v>16441.509999999998</v>
      </c>
      <c r="D140" s="27">
        <v>16441.509999999998</v>
      </c>
      <c r="E140" s="28">
        <f t="shared" si="4"/>
        <v>1</v>
      </c>
      <c r="F140" s="7">
        <v>9291.08</v>
      </c>
      <c r="G140" s="8">
        <v>0.47059373219373218</v>
      </c>
      <c r="H140" s="7">
        <v>0</v>
      </c>
      <c r="I140" s="8"/>
      <c r="J140" s="3"/>
    </row>
    <row r="141" spans="1:10" ht="126" outlineLevel="3" x14ac:dyDescent="0.25">
      <c r="A141" s="25" t="s">
        <v>191</v>
      </c>
      <c r="B141" s="26" t="s">
        <v>190</v>
      </c>
      <c r="C141" s="27">
        <v>311711.86</v>
      </c>
      <c r="D141" s="27">
        <v>324746.84999999998</v>
      </c>
      <c r="E141" s="28">
        <f t="shared" si="4"/>
        <v>1.0418174335747121</v>
      </c>
      <c r="F141" s="7">
        <v>43805.35</v>
      </c>
      <c r="G141" s="8">
        <v>0.91884140805928671</v>
      </c>
      <c r="H141" s="7">
        <v>0</v>
      </c>
      <c r="I141" s="8"/>
      <c r="J141" s="3"/>
    </row>
    <row r="142" spans="1:10" ht="78.75" outlineLevel="3" x14ac:dyDescent="0.25">
      <c r="A142" s="25" t="s">
        <v>193</v>
      </c>
      <c r="B142" s="26" t="s">
        <v>192</v>
      </c>
      <c r="C142" s="27">
        <v>43213.760000000002</v>
      </c>
      <c r="D142" s="27">
        <v>11724.55</v>
      </c>
      <c r="E142" s="28">
        <f t="shared" si="4"/>
        <v>0.27131520145435156</v>
      </c>
      <c r="F142" s="7">
        <v>18213.759999999998</v>
      </c>
      <c r="G142" s="8">
        <v>0.52499519486172286</v>
      </c>
      <c r="H142" s="7">
        <v>0</v>
      </c>
      <c r="I142" s="8"/>
      <c r="J142" s="3"/>
    </row>
    <row r="143" spans="1:10" s="15" customFormat="1" ht="31.5" x14ac:dyDescent="0.25">
      <c r="A143" s="21" t="s">
        <v>195</v>
      </c>
      <c r="B143" s="22" t="s">
        <v>194</v>
      </c>
      <c r="C143" s="23">
        <f>C144</f>
        <v>80982.19</v>
      </c>
      <c r="D143" s="23">
        <f>D144</f>
        <v>75646.239999999991</v>
      </c>
      <c r="E143" s="24">
        <f t="shared" si="4"/>
        <v>0.93410958631768282</v>
      </c>
      <c r="F143" s="12">
        <v>-8183.25</v>
      </c>
      <c r="G143" s="13">
        <v>1.1106949749290238</v>
      </c>
      <c r="H143" s="12">
        <v>0</v>
      </c>
      <c r="I143" s="13"/>
      <c r="J143" s="14"/>
    </row>
    <row r="144" spans="1:10" ht="31.5" outlineLevel="1" x14ac:dyDescent="0.25">
      <c r="A144" s="25" t="s">
        <v>6</v>
      </c>
      <c r="B144" s="26" t="s">
        <v>196</v>
      </c>
      <c r="C144" s="27">
        <f>C145</f>
        <v>80982.19</v>
      </c>
      <c r="D144" s="27">
        <f>D145</f>
        <v>75646.239999999991</v>
      </c>
      <c r="E144" s="28">
        <f t="shared" si="4"/>
        <v>0.93410958631768282</v>
      </c>
      <c r="F144" s="7">
        <v>-8183.25</v>
      </c>
      <c r="G144" s="8">
        <v>1.1106949749290238</v>
      </c>
      <c r="H144" s="7">
        <v>0</v>
      </c>
      <c r="I144" s="8"/>
      <c r="J144" s="3"/>
    </row>
    <row r="145" spans="1:10" ht="31.5" outlineLevel="2" x14ac:dyDescent="0.25">
      <c r="A145" s="25" t="s">
        <v>24</v>
      </c>
      <c r="B145" s="26" t="s">
        <v>197</v>
      </c>
      <c r="C145" s="27">
        <f>SUM(C146:C150)</f>
        <v>80982.19</v>
      </c>
      <c r="D145" s="27">
        <f>SUM(D146:D150)</f>
        <v>75646.239999999991</v>
      </c>
      <c r="E145" s="28">
        <f t="shared" si="4"/>
        <v>0.93410958631768282</v>
      </c>
      <c r="F145" s="7">
        <v>-8183.25</v>
      </c>
      <c r="G145" s="8">
        <v>1.1106949749290238</v>
      </c>
      <c r="H145" s="7">
        <v>0</v>
      </c>
      <c r="I145" s="8"/>
      <c r="J145" s="3"/>
    </row>
    <row r="146" spans="1:10" ht="110.25" outlineLevel="3" x14ac:dyDescent="0.25">
      <c r="A146" s="25" t="s">
        <v>175</v>
      </c>
      <c r="B146" s="26" t="s">
        <v>174</v>
      </c>
      <c r="C146" s="27">
        <v>26482.54</v>
      </c>
      <c r="D146" s="27">
        <v>27216.84</v>
      </c>
      <c r="E146" s="28">
        <f t="shared" si="4"/>
        <v>1.027727702856297</v>
      </c>
      <c r="F146" s="7">
        <v>-4733.3100000000004</v>
      </c>
      <c r="G146" s="8">
        <v>1.1111105633802816</v>
      </c>
      <c r="H146" s="7">
        <v>0</v>
      </c>
      <c r="I146" s="8"/>
      <c r="J146" s="3"/>
    </row>
    <row r="147" spans="1:10" ht="141.75" outlineLevel="3" x14ac:dyDescent="0.25">
      <c r="A147" s="25" t="s">
        <v>177</v>
      </c>
      <c r="B147" s="26" t="s">
        <v>176</v>
      </c>
      <c r="C147" s="27">
        <v>17436.78</v>
      </c>
      <c r="D147" s="27">
        <v>11673.5</v>
      </c>
      <c r="E147" s="28">
        <f t="shared" si="4"/>
        <v>0.66947567154027299</v>
      </c>
      <c r="F147" s="7">
        <v>-6949.28</v>
      </c>
      <c r="G147" s="8">
        <v>2.8854299496985711</v>
      </c>
      <c r="H147" s="7">
        <v>0</v>
      </c>
      <c r="I147" s="8"/>
      <c r="J147" s="3"/>
    </row>
    <row r="148" spans="1:10" ht="126" outlineLevel="3" x14ac:dyDescent="0.25">
      <c r="A148" s="25" t="s">
        <v>179</v>
      </c>
      <c r="B148" s="26" t="s">
        <v>178</v>
      </c>
      <c r="C148" s="27">
        <v>31224.79</v>
      </c>
      <c r="D148" s="27">
        <v>30865.72</v>
      </c>
      <c r="E148" s="28">
        <f t="shared" si="4"/>
        <v>0.98850048310973426</v>
      </c>
      <c r="F148" s="7">
        <v>1991.05</v>
      </c>
      <c r="G148" s="8">
        <v>0.84655796780341419</v>
      </c>
      <c r="H148" s="7">
        <v>0</v>
      </c>
      <c r="I148" s="8"/>
      <c r="J148" s="3"/>
    </row>
    <row r="149" spans="1:10" ht="110.25" outlineLevel="3" x14ac:dyDescent="0.25">
      <c r="A149" s="25" t="s">
        <v>189</v>
      </c>
      <c r="B149" s="26" t="s">
        <v>188</v>
      </c>
      <c r="C149" s="27">
        <v>21.95</v>
      </c>
      <c r="D149" s="27">
        <v>0</v>
      </c>
      <c r="E149" s="28">
        <f t="shared" si="4"/>
        <v>0</v>
      </c>
      <c r="F149" s="7">
        <v>21.95</v>
      </c>
      <c r="G149" s="8">
        <v>0</v>
      </c>
      <c r="H149" s="7">
        <v>0</v>
      </c>
      <c r="I149" s="8"/>
      <c r="J149" s="3"/>
    </row>
    <row r="150" spans="1:10" ht="126" outlineLevel="3" x14ac:dyDescent="0.25">
      <c r="A150" s="25" t="s">
        <v>191</v>
      </c>
      <c r="B150" s="26" t="s">
        <v>190</v>
      </c>
      <c r="C150" s="27">
        <v>5816.13</v>
      </c>
      <c r="D150" s="27">
        <v>5890.18</v>
      </c>
      <c r="E150" s="28">
        <f t="shared" si="4"/>
        <v>1.0127318337107321</v>
      </c>
      <c r="F150" s="7">
        <v>1486.34</v>
      </c>
      <c r="G150" s="8">
        <v>0.89849123918898988</v>
      </c>
      <c r="H150" s="7">
        <v>0</v>
      </c>
      <c r="I150" s="8"/>
      <c r="J150" s="3"/>
    </row>
    <row r="151" spans="1:10" s="15" customFormat="1" ht="47.25" x14ac:dyDescent="0.25">
      <c r="A151" s="21" t="s">
        <v>199</v>
      </c>
      <c r="B151" s="22" t="s">
        <v>198</v>
      </c>
      <c r="C151" s="23">
        <f>C152+C170</f>
        <v>437715204.86000001</v>
      </c>
      <c r="D151" s="23">
        <f>D152+D170</f>
        <v>431761364.96999997</v>
      </c>
      <c r="E151" s="24">
        <f t="shared" si="4"/>
        <v>0.98639791393149268</v>
      </c>
      <c r="F151" s="12">
        <v>1947741.43</v>
      </c>
      <c r="G151" s="13">
        <v>0.99388457811212905</v>
      </c>
      <c r="H151" s="12">
        <v>0</v>
      </c>
      <c r="I151" s="13"/>
      <c r="J151" s="14"/>
    </row>
    <row r="152" spans="1:10" ht="31.5" outlineLevel="1" x14ac:dyDescent="0.25">
      <c r="A152" s="25" t="s">
        <v>6</v>
      </c>
      <c r="B152" s="26" t="s">
        <v>200</v>
      </c>
      <c r="C152" s="27">
        <f>C153+C159+C161+C164+C167</f>
        <v>266174488.17000002</v>
      </c>
      <c r="D152" s="27">
        <f>D153+D159+D161+D164+D167</f>
        <v>267384275.87</v>
      </c>
      <c r="E152" s="28">
        <f t="shared" si="4"/>
        <v>1.0045450926131858</v>
      </c>
      <c r="F152" s="7">
        <v>-5633360.4199999999</v>
      </c>
      <c r="G152" s="8">
        <v>1.0253135034759866</v>
      </c>
      <c r="H152" s="7">
        <v>0</v>
      </c>
      <c r="I152" s="8"/>
      <c r="J152" s="3"/>
    </row>
    <row r="153" spans="1:10" ht="63" outlineLevel="2" x14ac:dyDescent="0.25">
      <c r="A153" s="25" t="s">
        <v>12</v>
      </c>
      <c r="B153" s="26" t="s">
        <v>201</v>
      </c>
      <c r="C153" s="27">
        <f>SUM(C154:C158)</f>
        <v>184385797.35000002</v>
      </c>
      <c r="D153" s="27">
        <f>SUM(D154:D158)</f>
        <v>196180222.72</v>
      </c>
      <c r="E153" s="28">
        <f t="shared" si="4"/>
        <v>1.0639660187471591</v>
      </c>
      <c r="F153" s="7">
        <v>-2030552.05</v>
      </c>
      <c r="G153" s="8">
        <v>1.0107472803672195</v>
      </c>
      <c r="H153" s="7">
        <v>0</v>
      </c>
      <c r="I153" s="8"/>
      <c r="J153" s="3"/>
    </row>
    <row r="154" spans="1:10" ht="110.25" outlineLevel="3" x14ac:dyDescent="0.25">
      <c r="A154" s="25" t="s">
        <v>203</v>
      </c>
      <c r="B154" s="26" t="s">
        <v>202</v>
      </c>
      <c r="C154" s="27">
        <v>138879660.52000001</v>
      </c>
      <c r="D154" s="27">
        <v>150335341.80000001</v>
      </c>
      <c r="E154" s="28">
        <f t="shared" si="4"/>
        <v>1.0824863859625453</v>
      </c>
      <c r="F154" s="7">
        <v>-3146663.39</v>
      </c>
      <c r="G154" s="8">
        <v>1.0215644299522224</v>
      </c>
      <c r="H154" s="7">
        <v>0</v>
      </c>
      <c r="I154" s="8"/>
      <c r="J154" s="3"/>
    </row>
    <row r="155" spans="1:10" ht="78.75" outlineLevel="3" x14ac:dyDescent="0.25">
      <c r="A155" s="25" t="s">
        <v>205</v>
      </c>
      <c r="B155" s="26" t="s">
        <v>204</v>
      </c>
      <c r="C155" s="27">
        <v>331395.58</v>
      </c>
      <c r="D155" s="27">
        <v>291736.58</v>
      </c>
      <c r="E155" s="28">
        <f t="shared" si="4"/>
        <v>0.8803273115471244</v>
      </c>
      <c r="F155" s="7">
        <v>-140049.96</v>
      </c>
      <c r="G155" s="8">
        <v>1.2750049365412919</v>
      </c>
      <c r="H155" s="7">
        <v>0</v>
      </c>
      <c r="I155" s="8"/>
      <c r="J155" s="3"/>
    </row>
    <row r="156" spans="1:10" ht="47.25" outlineLevel="3" x14ac:dyDescent="0.25">
      <c r="A156" s="25" t="s">
        <v>207</v>
      </c>
      <c r="B156" s="26" t="s">
        <v>206</v>
      </c>
      <c r="C156" s="27">
        <v>32287916.870000001</v>
      </c>
      <c r="D156" s="27">
        <v>35196268.630000003</v>
      </c>
      <c r="E156" s="28">
        <f t="shared" si="4"/>
        <v>1.0900755465801595</v>
      </c>
      <c r="F156" s="7">
        <v>-187379.82</v>
      </c>
      <c r="G156" s="8">
        <v>1.0058918043906273</v>
      </c>
      <c r="H156" s="7">
        <v>0</v>
      </c>
      <c r="I156" s="8"/>
      <c r="J156" s="3"/>
    </row>
    <row r="157" spans="1:10" ht="78.75" outlineLevel="3" x14ac:dyDescent="0.25">
      <c r="A157" s="25" t="s">
        <v>209</v>
      </c>
      <c r="B157" s="26" t="s">
        <v>208</v>
      </c>
      <c r="C157" s="27">
        <v>1744491.35</v>
      </c>
      <c r="D157" s="27">
        <v>1744627.17</v>
      </c>
      <c r="E157" s="28">
        <f t="shared" si="4"/>
        <v>1.0000778565052786</v>
      </c>
      <c r="F157" s="7">
        <v>0</v>
      </c>
      <c r="G157" s="8">
        <v>1</v>
      </c>
      <c r="H157" s="7">
        <v>0</v>
      </c>
      <c r="I157" s="8"/>
      <c r="J157" s="3"/>
    </row>
    <row r="158" spans="1:10" ht="110.25" outlineLevel="3" x14ac:dyDescent="0.25">
      <c r="A158" s="25" t="s">
        <v>211</v>
      </c>
      <c r="B158" s="26" t="s">
        <v>210</v>
      </c>
      <c r="C158" s="27">
        <v>11142333.029999999</v>
      </c>
      <c r="D158" s="27">
        <v>8612248.5399999991</v>
      </c>
      <c r="E158" s="28">
        <f t="shared" si="4"/>
        <v>0.77293045512210823</v>
      </c>
      <c r="F158" s="7">
        <v>1447506.2</v>
      </c>
      <c r="G158" s="8">
        <v>0.85862839987817263</v>
      </c>
      <c r="H158" s="7">
        <v>0</v>
      </c>
      <c r="I158" s="8"/>
      <c r="J158" s="3"/>
    </row>
    <row r="159" spans="1:10" ht="47.25" outlineLevel="2" x14ac:dyDescent="0.25">
      <c r="A159" s="25" t="s">
        <v>16</v>
      </c>
      <c r="B159" s="26" t="s">
        <v>212</v>
      </c>
      <c r="C159" s="27">
        <f>C160</f>
        <v>22834329.91</v>
      </c>
      <c r="D159" s="27">
        <f>D160</f>
        <v>21141172.100000001</v>
      </c>
      <c r="E159" s="28">
        <f t="shared" si="4"/>
        <v>0.92585033952502793</v>
      </c>
      <c r="F159" s="7">
        <v>-772757.83</v>
      </c>
      <c r="G159" s="8">
        <v>1.0492020736232555</v>
      </c>
      <c r="H159" s="7">
        <v>0</v>
      </c>
      <c r="I159" s="8"/>
      <c r="J159" s="3"/>
    </row>
    <row r="160" spans="1:10" ht="31.5" outlineLevel="3" x14ac:dyDescent="0.25">
      <c r="A160" s="25" t="s">
        <v>22</v>
      </c>
      <c r="B160" s="26" t="s">
        <v>21</v>
      </c>
      <c r="C160" s="27">
        <v>22834329.91</v>
      </c>
      <c r="D160" s="27">
        <v>21141172.100000001</v>
      </c>
      <c r="E160" s="28">
        <f t="shared" si="4"/>
        <v>0.92585033952502793</v>
      </c>
      <c r="F160" s="7">
        <v>-772757.83</v>
      </c>
      <c r="G160" s="8">
        <v>1.0492020736232555</v>
      </c>
      <c r="H160" s="7">
        <v>0</v>
      </c>
      <c r="I160" s="8"/>
      <c r="J160" s="3"/>
    </row>
    <row r="161" spans="1:10" ht="47.25" outlineLevel="2" x14ac:dyDescent="0.25">
      <c r="A161" s="25" t="s">
        <v>214</v>
      </c>
      <c r="B161" s="26" t="s">
        <v>213</v>
      </c>
      <c r="C161" s="27">
        <f>SUM(C162:C163)</f>
        <v>56234269.419999994</v>
      </c>
      <c r="D161" s="27">
        <f>SUM(D162:D163)</f>
        <v>47850337.230000004</v>
      </c>
      <c r="E161" s="28">
        <f t="shared" si="4"/>
        <v>0.85091062306896081</v>
      </c>
      <c r="F161" s="7">
        <v>-2484425.2599999998</v>
      </c>
      <c r="G161" s="8">
        <v>1.1623413802590241</v>
      </c>
      <c r="H161" s="7">
        <v>0</v>
      </c>
      <c r="I161" s="8"/>
      <c r="J161" s="3"/>
    </row>
    <row r="162" spans="1:10" ht="126" outlineLevel="3" x14ac:dyDescent="0.25">
      <c r="A162" s="25" t="s">
        <v>216</v>
      </c>
      <c r="B162" s="26" t="s">
        <v>215</v>
      </c>
      <c r="C162" s="27">
        <v>41972516.729999997</v>
      </c>
      <c r="D162" s="27">
        <v>33840520.960000001</v>
      </c>
      <c r="E162" s="28">
        <f t="shared" si="4"/>
        <v>0.80625427294933627</v>
      </c>
      <c r="F162" s="7">
        <v>-2002716</v>
      </c>
      <c r="G162" s="8">
        <v>1.1818675434074275</v>
      </c>
      <c r="H162" s="7">
        <v>0</v>
      </c>
      <c r="I162" s="8"/>
      <c r="J162" s="3"/>
    </row>
    <row r="163" spans="1:10" ht="63" outlineLevel="3" x14ac:dyDescent="0.25">
      <c r="A163" s="25" t="s">
        <v>218</v>
      </c>
      <c r="B163" s="26" t="s">
        <v>217</v>
      </c>
      <c r="C163" s="27">
        <v>14261752.689999999</v>
      </c>
      <c r="D163" s="27">
        <v>14009816.27</v>
      </c>
      <c r="E163" s="28">
        <f t="shared" si="4"/>
        <v>0.98233482058788946</v>
      </c>
      <c r="F163" s="7">
        <v>-481709.26</v>
      </c>
      <c r="G163" s="8">
        <v>1.1122404743192662</v>
      </c>
      <c r="H163" s="7">
        <v>0</v>
      </c>
      <c r="I163" s="8"/>
      <c r="J163" s="3"/>
    </row>
    <row r="164" spans="1:10" ht="31.5" outlineLevel="2" x14ac:dyDescent="0.25">
      <c r="A164" s="25" t="s">
        <v>24</v>
      </c>
      <c r="B164" s="26" t="s">
        <v>219</v>
      </c>
      <c r="C164" s="27">
        <f>SUM(C165:C166)</f>
        <v>2443645.84</v>
      </c>
      <c r="D164" s="27">
        <f>SUM(D165:D166)</f>
        <v>1814143.68</v>
      </c>
      <c r="E164" s="28">
        <f t="shared" si="4"/>
        <v>0.74239222816347239</v>
      </c>
      <c r="F164" s="7">
        <v>-144319.93</v>
      </c>
      <c r="G164" s="8">
        <v>1.0556046882943066</v>
      </c>
      <c r="H164" s="7">
        <v>0</v>
      </c>
      <c r="I164" s="8"/>
      <c r="J164" s="3"/>
    </row>
    <row r="165" spans="1:10" ht="94.5" outlineLevel="3" x14ac:dyDescent="0.25">
      <c r="A165" s="25" t="s">
        <v>26</v>
      </c>
      <c r="B165" s="26" t="s">
        <v>25</v>
      </c>
      <c r="C165" s="27">
        <v>825711.64</v>
      </c>
      <c r="D165" s="27">
        <v>129857.19</v>
      </c>
      <c r="E165" s="28">
        <f t="shared" si="4"/>
        <v>0.15726699698698687</v>
      </c>
      <c r="F165" s="7">
        <v>318234.51</v>
      </c>
      <c r="G165" s="8">
        <v>0.66534965575501315</v>
      </c>
      <c r="H165" s="7">
        <v>0</v>
      </c>
      <c r="I165" s="8"/>
      <c r="J165" s="3"/>
    </row>
    <row r="166" spans="1:10" ht="94.5" outlineLevel="3" x14ac:dyDescent="0.25">
      <c r="A166" s="25" t="s">
        <v>28</v>
      </c>
      <c r="B166" s="26" t="s">
        <v>27</v>
      </c>
      <c r="C166" s="27">
        <v>1617934.2</v>
      </c>
      <c r="D166" s="27">
        <v>1684286.49</v>
      </c>
      <c r="E166" s="28">
        <f t="shared" si="4"/>
        <v>1.0410104996853395</v>
      </c>
      <c r="F166" s="7">
        <v>-462554.44</v>
      </c>
      <c r="G166" s="8">
        <v>1.2982327357431227</v>
      </c>
      <c r="H166" s="7">
        <v>0</v>
      </c>
      <c r="I166" s="8"/>
      <c r="J166" s="3"/>
    </row>
    <row r="167" spans="1:10" outlineLevel="2" x14ac:dyDescent="0.25">
      <c r="A167" s="25" t="s">
        <v>31</v>
      </c>
      <c r="B167" s="26" t="s">
        <v>221</v>
      </c>
      <c r="C167" s="27">
        <f>SUM(C168:C169)</f>
        <v>276445.65000000002</v>
      </c>
      <c r="D167" s="27">
        <f>SUM(D168:D169)</f>
        <v>398400.14</v>
      </c>
      <c r="E167" s="28">
        <f t="shared" si="4"/>
        <v>1.4411517779353735</v>
      </c>
      <c r="F167" s="7">
        <v>-201305.35</v>
      </c>
      <c r="G167" s="8">
        <v>86.446598356480692</v>
      </c>
      <c r="H167" s="7">
        <v>0</v>
      </c>
      <c r="I167" s="8"/>
      <c r="J167" s="3"/>
    </row>
    <row r="168" spans="1:10" ht="31.5" outlineLevel="3" x14ac:dyDescent="0.25">
      <c r="A168" s="25" t="s">
        <v>33</v>
      </c>
      <c r="B168" s="26" t="s">
        <v>32</v>
      </c>
      <c r="C168" s="27">
        <v>0</v>
      </c>
      <c r="D168" s="27">
        <v>121954.49</v>
      </c>
      <c r="E168" s="28"/>
      <c r="F168" s="7">
        <v>-201305.35</v>
      </c>
      <c r="G168" s="8"/>
      <c r="H168" s="7">
        <v>0</v>
      </c>
      <c r="I168" s="8"/>
      <c r="J168" s="3"/>
    </row>
    <row r="169" spans="1:10" ht="31.5" outlineLevel="3" x14ac:dyDescent="0.25">
      <c r="A169" s="25" t="s">
        <v>223</v>
      </c>
      <c r="B169" s="26" t="s">
        <v>222</v>
      </c>
      <c r="C169" s="27">
        <v>276445.65000000002</v>
      </c>
      <c r="D169" s="27">
        <v>276445.65000000002</v>
      </c>
      <c r="E169" s="28">
        <f t="shared" si="4"/>
        <v>1</v>
      </c>
      <c r="F169" s="7">
        <v>0</v>
      </c>
      <c r="G169" s="8">
        <v>1</v>
      </c>
      <c r="H169" s="7">
        <v>0</v>
      </c>
      <c r="I169" s="8"/>
      <c r="J169" s="3"/>
    </row>
    <row r="170" spans="1:10" outlineLevel="1" x14ac:dyDescent="0.25">
      <c r="A170" s="25" t="s">
        <v>35</v>
      </c>
      <c r="B170" s="26" t="s">
        <v>224</v>
      </c>
      <c r="C170" s="27">
        <f>C171+C179</f>
        <v>171540716.69</v>
      </c>
      <c r="D170" s="27">
        <f>D171+D179</f>
        <v>164377089.09999996</v>
      </c>
      <c r="E170" s="28">
        <f t="shared" si="4"/>
        <v>0.95823949131012554</v>
      </c>
      <c r="F170" s="7">
        <v>7581101.8499999996</v>
      </c>
      <c r="G170" s="8">
        <v>0.92099148263347108</v>
      </c>
      <c r="H170" s="7">
        <v>0</v>
      </c>
      <c r="I170" s="8"/>
      <c r="J170" s="3"/>
    </row>
    <row r="171" spans="1:10" ht="47.25" outlineLevel="2" x14ac:dyDescent="0.25">
      <c r="A171" s="25" t="s">
        <v>37</v>
      </c>
      <c r="B171" s="26" t="s">
        <v>225</v>
      </c>
      <c r="C171" s="27">
        <f>SUM(C172:C178)</f>
        <v>171540716.69</v>
      </c>
      <c r="D171" s="27">
        <f>SUM(D172:D178)</f>
        <v>164484655.89999998</v>
      </c>
      <c r="E171" s="28">
        <f t="shared" si="4"/>
        <v>0.95886655409775745</v>
      </c>
      <c r="F171" s="7">
        <v>7185830.04</v>
      </c>
      <c r="G171" s="8">
        <v>0.92511091543925572</v>
      </c>
      <c r="H171" s="7">
        <v>0</v>
      </c>
      <c r="I171" s="8"/>
      <c r="J171" s="3"/>
    </row>
    <row r="172" spans="1:10" ht="126" outlineLevel="3" x14ac:dyDescent="0.25">
      <c r="A172" s="25" t="s">
        <v>227</v>
      </c>
      <c r="B172" s="26" t="s">
        <v>226</v>
      </c>
      <c r="C172" s="27">
        <v>42147593.780000001</v>
      </c>
      <c r="D172" s="27">
        <v>41643472.490000002</v>
      </c>
      <c r="E172" s="28">
        <f t="shared" si="4"/>
        <v>0.98803914423605321</v>
      </c>
      <c r="F172" s="7">
        <v>0</v>
      </c>
      <c r="G172" s="8">
        <v>1</v>
      </c>
      <c r="H172" s="7">
        <v>0</v>
      </c>
      <c r="I172" s="8"/>
      <c r="J172" s="3"/>
    </row>
    <row r="173" spans="1:10" ht="47.25" outlineLevel="3" x14ac:dyDescent="0.25">
      <c r="A173" s="25" t="s">
        <v>262</v>
      </c>
      <c r="B173" s="26" t="s">
        <v>263</v>
      </c>
      <c r="C173" s="27">
        <v>1036166.88</v>
      </c>
      <c r="D173" s="27"/>
      <c r="E173" s="28">
        <f t="shared" si="4"/>
        <v>0</v>
      </c>
      <c r="F173" s="7"/>
      <c r="G173" s="8"/>
      <c r="H173" s="7"/>
      <c r="I173" s="8"/>
      <c r="J173" s="3"/>
    </row>
    <row r="174" spans="1:10" ht="47.25" outlineLevel="3" x14ac:dyDescent="0.25">
      <c r="A174" s="25" t="s">
        <v>264</v>
      </c>
      <c r="B174" s="26" t="s">
        <v>265</v>
      </c>
      <c r="C174" s="27">
        <v>47500000</v>
      </c>
      <c r="D174" s="27">
        <v>47500000</v>
      </c>
      <c r="E174" s="28">
        <f t="shared" si="4"/>
        <v>1</v>
      </c>
      <c r="F174" s="7">
        <v>0</v>
      </c>
      <c r="G174" s="8">
        <v>1</v>
      </c>
      <c r="H174" s="7">
        <v>0</v>
      </c>
      <c r="I174" s="8"/>
      <c r="J174" s="3"/>
    </row>
    <row r="175" spans="1:10" ht="31.5" outlineLevel="3" x14ac:dyDescent="0.25">
      <c r="A175" s="25" t="s">
        <v>39</v>
      </c>
      <c r="B175" s="26" t="s">
        <v>38</v>
      </c>
      <c r="C175" s="27">
        <v>52105118.030000001</v>
      </c>
      <c r="D175" s="27">
        <v>50131298.329999998</v>
      </c>
      <c r="E175" s="28">
        <f t="shared" si="4"/>
        <v>0.96211850630750784</v>
      </c>
      <c r="F175" s="7">
        <v>3282990.06</v>
      </c>
      <c r="G175" s="8">
        <v>0.87050308378925911</v>
      </c>
      <c r="H175" s="7">
        <v>0</v>
      </c>
      <c r="I175" s="8"/>
      <c r="J175" s="3"/>
    </row>
    <row r="176" spans="1:10" ht="47.25" outlineLevel="3" x14ac:dyDescent="0.25">
      <c r="A176" s="25" t="s">
        <v>41</v>
      </c>
      <c r="B176" s="26" t="s">
        <v>40</v>
      </c>
      <c r="C176" s="27">
        <v>5778106</v>
      </c>
      <c r="D176" s="27">
        <v>3683304.7</v>
      </c>
      <c r="E176" s="28">
        <f t="shared" si="4"/>
        <v>0.63745883166560113</v>
      </c>
      <c r="F176" s="7">
        <v>1071571.8799999999</v>
      </c>
      <c r="G176" s="8">
        <v>0.75949917238701536</v>
      </c>
      <c r="H176" s="7">
        <v>0</v>
      </c>
      <c r="I176" s="8"/>
      <c r="J176" s="3"/>
    </row>
    <row r="177" spans="1:10" ht="94.5" outlineLevel="3" x14ac:dyDescent="0.25">
      <c r="A177" s="25" t="s">
        <v>229</v>
      </c>
      <c r="B177" s="26" t="s">
        <v>228</v>
      </c>
      <c r="C177" s="27">
        <v>12618300</v>
      </c>
      <c r="D177" s="27">
        <v>12552210</v>
      </c>
      <c r="E177" s="28">
        <f t="shared" si="4"/>
        <v>0.99476236894034853</v>
      </c>
      <c r="F177" s="7">
        <v>2766268.1</v>
      </c>
      <c r="G177" s="8">
        <v>0.8104477891144809</v>
      </c>
      <c r="H177" s="7">
        <v>0</v>
      </c>
      <c r="I177" s="8"/>
      <c r="J177" s="3"/>
    </row>
    <row r="178" spans="1:10" ht="47.25" outlineLevel="3" x14ac:dyDescent="0.25">
      <c r="A178" s="25" t="s">
        <v>51</v>
      </c>
      <c r="B178" s="26" t="s">
        <v>50</v>
      </c>
      <c r="C178" s="27">
        <v>10355432</v>
      </c>
      <c r="D178" s="27">
        <v>8974370.3800000008</v>
      </c>
      <c r="E178" s="28">
        <f t="shared" si="4"/>
        <v>0.86663408923934804</v>
      </c>
      <c r="F178" s="7">
        <v>65000</v>
      </c>
      <c r="G178" s="8">
        <v>0.9738407845510918</v>
      </c>
      <c r="H178" s="7">
        <v>0</v>
      </c>
      <c r="I178" s="8"/>
      <c r="J178" s="3"/>
    </row>
    <row r="179" spans="1:10" ht="63" outlineLevel="2" x14ac:dyDescent="0.25">
      <c r="A179" s="25" t="s">
        <v>53</v>
      </c>
      <c r="B179" s="26" t="s">
        <v>230</v>
      </c>
      <c r="C179" s="27">
        <v>0</v>
      </c>
      <c r="D179" s="27">
        <f>D180</f>
        <v>-107566.8</v>
      </c>
      <c r="E179" s="28"/>
      <c r="F179" s="7">
        <v>395271.81</v>
      </c>
      <c r="G179" s="8"/>
      <c r="H179" s="7">
        <v>0</v>
      </c>
      <c r="I179" s="8"/>
      <c r="J179" s="3"/>
    </row>
    <row r="180" spans="1:10" ht="63" outlineLevel="3" x14ac:dyDescent="0.25">
      <c r="A180" s="25" t="s">
        <v>55</v>
      </c>
      <c r="B180" s="26" t="s">
        <v>54</v>
      </c>
      <c r="C180" s="27">
        <v>0</v>
      </c>
      <c r="D180" s="27">
        <v>-107566.8</v>
      </c>
      <c r="E180" s="28"/>
      <c r="F180" s="7">
        <v>395271.81</v>
      </c>
      <c r="G180" s="8"/>
      <c r="H180" s="7">
        <v>0</v>
      </c>
      <c r="I180" s="8"/>
      <c r="J180" s="3"/>
    </row>
    <row r="181" spans="1:10" ht="12.75" customHeight="1" x14ac:dyDescent="0.25">
      <c r="A181" s="41"/>
      <c r="B181" s="41"/>
      <c r="C181" s="32">
        <f>C10+C39+C55+C59+C63+C67+C85+C92+C99+C129+C143+C151</f>
        <v>3836385289.9200001</v>
      </c>
      <c r="D181" s="32">
        <f>D10+D39+D55+D59+D63+D67+D85+D92+D99+D129+D143+D151</f>
        <v>3879640222.77</v>
      </c>
      <c r="E181" s="33">
        <f>D181*100%/C181</f>
        <v>1.0112749188575119</v>
      </c>
      <c r="F181" s="9">
        <v>-16054595.220000001</v>
      </c>
      <c r="G181" s="10">
        <v>1.004890274428148</v>
      </c>
      <c r="H181" s="9">
        <v>0</v>
      </c>
      <c r="I181" s="10"/>
      <c r="J181" s="3"/>
    </row>
    <row r="182" spans="1:10" ht="12.75" customHeight="1" x14ac:dyDescent="0.25">
      <c r="A182" s="34"/>
      <c r="B182" s="34"/>
      <c r="C182" s="34"/>
      <c r="D182" s="34"/>
      <c r="E182" s="34"/>
      <c r="F182" s="3"/>
      <c r="G182" s="3"/>
      <c r="H182" s="3"/>
      <c r="I182" s="3"/>
      <c r="J182" s="3"/>
    </row>
    <row r="183" spans="1:10" x14ac:dyDescent="0.25">
      <c r="A183" s="36"/>
      <c r="B183" s="36"/>
      <c r="C183" s="36"/>
      <c r="D183" s="36"/>
      <c r="E183" s="35"/>
      <c r="F183" s="2"/>
      <c r="G183" s="2"/>
      <c r="H183" s="2"/>
      <c r="I183" s="2"/>
      <c r="J183" s="3"/>
    </row>
  </sheetData>
  <mergeCells count="12">
    <mergeCell ref="A7:I7"/>
    <mergeCell ref="A8:A9"/>
    <mergeCell ref="B8:B9"/>
    <mergeCell ref="A5:G5"/>
    <mergeCell ref="A6:G6"/>
    <mergeCell ref="A183:D183"/>
    <mergeCell ref="E8:E9"/>
    <mergeCell ref="D8:D9"/>
    <mergeCell ref="F8:G8"/>
    <mergeCell ref="H8:I8"/>
    <mergeCell ref="A181:B181"/>
    <mergeCell ref="C8:C9"/>
  </mergeCells>
  <pageMargins left="0.39374999999999999" right="0.39374999999999999" top="0.59027779999999996" bottom="0.59027779999999996" header="0.39374999999999999" footer="0.39374999999999999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INFO_ISP_INC&lt;/Code&gt;&#10;  &lt;ObjectCode&gt;SQUERY_INFO_ISP_INC&lt;/ObjectCode&gt;&#10;  &lt;DocName&gt;Исполнение по  доходам 2023 по ГАД (копия от 01.10.2021 10_14_15)(Аналитический отчет по исполнению доходов с произвольной группировкой)&lt;/DocName&gt;&#10;  &lt;VariantName&gt;Исполнение по  доходам 2023 по ГАД (копия от 01.10.2021 10:14:15)&lt;/VariantName&gt;&#10;  &lt;VariantLink&gt;21894965&lt;/VariantLink&gt;&#10;  &lt;ReportCode&gt;37DBBABBE3AC4F8F98B46CBC542DEA&lt;/ReportCode&gt;&#10;  &lt;SvodReportLink xsi:nil=&quot;true&quot; /&gt;&#10;  &lt;ReportLink&gt;222913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66D1E6-C6BC-4CFD-A5A1-7245298980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2024-01-29T11:49:01Z</dcterms:created>
  <dcterms:modified xsi:type="dcterms:W3CDTF">2025-02-25T07:40:10Z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по  доходам 2023 по ГАД (копия от 01.10.2021 10_14_15)(Аналитический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Исполнение по  доходам 2023 по ГАД (копия от 01.10.2021 10_14_15)(2).xlsx</vt:lpwstr>
  </property>
  <property fmtid="{D5CDD505-2E9C-101B-9397-08002B2CF9AE}" pid="4" name="Версия клиента">
    <vt:lpwstr>23.2.10.10120 (.NET 4.7.2)</vt:lpwstr>
  </property>
  <property fmtid="{D5CDD505-2E9C-101B-9397-08002B2CF9AE}" pid="5" name="Версия базы">
    <vt:lpwstr>23.2.2260.37082909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agb_2023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